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B01C5DA1-6EC7-4C48-99E4-C009D22DE9B6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6" i="1" l="1"/>
  <c r="G25" i="1"/>
  <c r="I25" i="1" s="1"/>
  <c r="G55" i="1"/>
  <c r="I55" i="1" s="1"/>
  <c r="J55" i="1" s="1"/>
  <c r="G59" i="1"/>
  <c r="G62" i="1"/>
  <c r="I62" i="1" s="1"/>
  <c r="J62" i="1" s="1"/>
  <c r="J25" i="1" l="1"/>
  <c r="I59" i="1"/>
  <c r="J59" i="1" s="1"/>
</calcChain>
</file>

<file path=xl/sharedStrings.xml><?xml version="1.0" encoding="utf-8"?>
<sst xmlns="http://schemas.openxmlformats.org/spreadsheetml/2006/main" count="304" uniqueCount="148">
  <si>
    <t xml:space="preserve">F O R M U L A R Z     C E N O W Y </t>
  </si>
  <si>
    <t>Lp</t>
  </si>
  <si>
    <t>Asortyment</t>
  </si>
  <si>
    <t>Cena jedn. Netto</t>
  </si>
  <si>
    <t xml:space="preserve">  Ilość na 12 m-cy</t>
  </si>
  <si>
    <t>J.m.</t>
  </si>
  <si>
    <t>Wartość netto</t>
  </si>
  <si>
    <t>Stawka VAT</t>
  </si>
  <si>
    <t>Kwota VAT</t>
  </si>
  <si>
    <t>Wartość brutto</t>
  </si>
  <si>
    <t>Producent</t>
  </si>
  <si>
    <t>Nr katalogowy</t>
  </si>
  <si>
    <t>dreny do pompy jednorolkowej jednorazowego użytku; pakowane sterylnie jednostkowy w komplecie z drenem odpływowym do shavera (opak. 10 szt)</t>
  </si>
  <si>
    <t>opak</t>
  </si>
  <si>
    <t>RAZEM</t>
  </si>
  <si>
    <t>x</t>
  </si>
  <si>
    <t>Podpis Wykonawcy</t>
  </si>
  <si>
    <t>Cena netto</t>
  </si>
  <si>
    <t>I</t>
  </si>
  <si>
    <t>Końcówki do shavera kompatybilne z shaverem Formula lub równoważne odpowiadające opisowi</t>
  </si>
  <si>
    <t>subchondral drill średnica 4,0 mm</t>
  </si>
  <si>
    <t>Tomcat średnica 4,0 mm</t>
  </si>
  <si>
    <t>Resector średnica 4,0 mm</t>
  </si>
  <si>
    <t>Agresssive plus średnica 5 mm</t>
  </si>
  <si>
    <t>II</t>
  </si>
  <si>
    <t>Końcówki do ablacji tkanek miękkich pracujące w środowisku soli fizjologicznej pasujące do konsoli Crossfire lub równoważne odpowiadające opisowi</t>
  </si>
  <si>
    <t>Lat</t>
  </si>
  <si>
    <t>szt</t>
  </si>
  <si>
    <t>Contour</t>
  </si>
  <si>
    <t>Hook</t>
  </si>
  <si>
    <t>Grotowkręty Schanza</t>
  </si>
  <si>
    <t>Ø 2,5 mm  L – 120</t>
  </si>
  <si>
    <t>Ø 3,0 mm  L – 120</t>
  </si>
  <si>
    <t>Ø 3,5 mm  L – 150</t>
  </si>
  <si>
    <t>Ø 4,0 mm  L – 150</t>
  </si>
  <si>
    <t>5,0 mm L 150 mm</t>
  </si>
  <si>
    <t>5,0 mm L 180 mm</t>
  </si>
  <si>
    <t>4,5 mm L 150 mm</t>
  </si>
  <si>
    <t>6,0 mm L 180 mm</t>
  </si>
  <si>
    <t>Drut Kirschnera</t>
  </si>
  <si>
    <t>ø1,0 mm – ø1,6 mm, L - 150 mm</t>
  </si>
  <si>
    <t>ø2,0 mm - ø3,0 mm, L – 150 mm</t>
  </si>
  <si>
    <t>ø1,0 mm ø3,0 mm, L – 310 mm</t>
  </si>
  <si>
    <t>III</t>
  </si>
  <si>
    <t>Druty do wiązania odłamów L - 5 m</t>
  </si>
  <si>
    <t xml:space="preserve">ø 1,2 mm </t>
  </si>
  <si>
    <t>ø 1,5 mm</t>
  </si>
  <si>
    <t>IV</t>
  </si>
  <si>
    <t>Grotowkręt Steinmanna</t>
  </si>
  <si>
    <t>Ø 5  L – 200</t>
  </si>
  <si>
    <t>Ø 5  L – 120</t>
  </si>
  <si>
    <t>Ø 5  L – 150</t>
  </si>
  <si>
    <t>Ø 5  L – 280</t>
  </si>
  <si>
    <t>Ø 6  L – 150</t>
  </si>
  <si>
    <t>L.p.</t>
  </si>
  <si>
    <t>Typ implantu</t>
  </si>
  <si>
    <t>cena jedn. Netto</t>
  </si>
  <si>
    <t>Ilość na 12 m-cy</t>
  </si>
  <si>
    <t>jm</t>
  </si>
  <si>
    <t>wartość netto</t>
  </si>
  <si>
    <t>stawka VAT</t>
  </si>
  <si>
    <t>kwota VAT</t>
  </si>
  <si>
    <t>wartość brutto</t>
  </si>
  <si>
    <t>Wkręty korowe imbusowe o średnicach 2,7, 3,5 i 4,5 mm, stalowe i tytanowe, samogwintujące w pełnym asortymencie rozmiarów</t>
  </si>
  <si>
    <t>szt.</t>
  </si>
  <si>
    <t>Wkręty kostkowe imbusowe w pełnym asortymencie rozmiarów</t>
  </si>
  <si>
    <t>Wkręty gąbczaste imbusowe 6,5 mm, stalowe i tytanowe, samogwintujące, w pełnym asortymencie rozmiarów</t>
  </si>
  <si>
    <t>Wkręty kostne tytanowe z podwójnym gwintem do zamawianych płytek blokowanych, w pełnym asortymencie rozmiarów.</t>
  </si>
  <si>
    <t>Wkręty kaniulowane tytanowe 4,5, 5,0 i 7,0 mm w pełnym asortymencie rodzajów</t>
  </si>
  <si>
    <t>Podkładki pod zamawiane wkręty</t>
  </si>
  <si>
    <t>Płytki do wyrostka łokciowego, tytanowe blokowane, różne rozmiary z rozdzielnymi otworami blokowanymi i kompresyjnymi.</t>
  </si>
  <si>
    <t>Płytki do haluksów typu X i typu skośne T, blokowane, tytanowe</t>
  </si>
  <si>
    <t>Płytki wąskie blokowane, tytanowe z ograniczonym kontaktem, z rozdzielnymi otworami kompresyjnymi i blokowanymi.</t>
  </si>
  <si>
    <t>Płytki proste rekonstrukcyjne tytanowe z gwintowanymi otworami, różne rozmiary</t>
  </si>
  <si>
    <t>Płytki blokowane do złamań trzonów kości promieniowej, anatomicznie wygięte tzw bananowe</t>
  </si>
  <si>
    <t>Płytki blokowane do kostki bocznej, tytanowe z oddzielonymi otworami kompresyjnymi i blokowanymi w części trzonowej oraz otworem na więzozrost.</t>
  </si>
  <si>
    <t>Płytki tytanowe do rekonstrukcji dalszej nasady kości udowej, z gwintowanymi otworami, w pełnym asortymencie rozmiarów, w części trzonowej dodatkowy otwor kompresyjny.</t>
  </si>
  <si>
    <t>Płytki blokowane tytanowe, udowe bliższe do złamań okołoprotrezowych przystosowane do założenia kabli do cerklażu</t>
  </si>
  <si>
    <t>Płytki tytanowe do bliższej nasady kości ramiennej z rozdzielnymi otworami kompresyjnymi i gwintowanymi w pełnym asortymencie rozmiarów.</t>
  </si>
  <si>
    <t>Płytki blokowane do dalszej nasady kości promieniowej, tytanowe, różne rozmiary, dłoniowe i grzbietowe.</t>
  </si>
  <si>
    <t>Płytki tytanowe do bliższej nasady piszczeli, boczne z gwintowanymi otworami, różne długości</t>
  </si>
  <si>
    <t>Płytki tytanowe blokowane piszczelowe typu L, boczne i przyśrodkowe, różne rozmiary, z rozdzielonymi otworami kompresyjnymi i blokowanymi.</t>
  </si>
  <si>
    <t>Płytki blokowane do kostki przyśrodkowej piszczeli, tytanowe z rozdzielnymi otworami gwitowanymi i kompresyjnymi, różne rozmiary</t>
  </si>
  <si>
    <t>Płytki blokowane do złamań szyjki kości udowej z 3 otworami na teleskopowe śruby zespalające</t>
  </si>
  <si>
    <t>Płytki przyśrodkowe do dalszej nasady kości ramiennej z rozdzielnymi otworami gwintowanymi i kompresyjnymi, tytanowe</t>
  </si>
  <si>
    <t>Płytki blokowane, anatomicznie profilowane do dalszej nasady kości ramiennej, boczne</t>
  </si>
  <si>
    <t>Płytka blokowana ramienna tylna typu Y do złamań spiralnych i wielofragmentowych</t>
  </si>
  <si>
    <t>Płytki piętowe blokowane tytanowe</t>
  </si>
  <si>
    <t>Płytki kostne obojczykowe tytanowe blokowane z hakiem i typu S.</t>
  </si>
  <si>
    <t>Płytki do osteotomii podkolanowej z klinem rozwierającym, blokowane, tytanowe</t>
  </si>
  <si>
    <t>Gwóźdź śródszpikowy rekonstrukcyjny do kości piszczelowej anatomiczny, kaniulowany z gwintowanymi otworami, tytanowy</t>
  </si>
  <si>
    <t>Gwóźdź śródszpikowy rekonstrukcyjny do kości ramiennej, blokowany w wielu płaszczyznach, z gwintowanymi otworami.</t>
  </si>
  <si>
    <t>Gwóżdź śródszpikowy udowy kondylarny tytanowy, kaniulowany, blokowany w dalszej cześci uda za pomocą dwóch zestawów blokujących typu śruba sworzeń oraz 4 śrub kątowo stabilnych w tym 2 skośnych.</t>
  </si>
  <si>
    <t>Gwóźdź śródszpikowy udowy lateralny, anatomiczny, zakładany bocznie od szczytu krętarza, tytanowy</t>
  </si>
  <si>
    <t>Gwóźdź śródszpikowy kaniulowany do złamań w obrębie bliższej nasady kości udowej tytanowy, typ krótki i długi.</t>
  </si>
  <si>
    <t>Gwóźdź śródszpikowy blokowany do złamań kości piętowej,tytanowy, kaniulowany</t>
  </si>
  <si>
    <t>Śruby blokujące do zamawianych gwoździ w różnych rodzajach i rozmiarach.</t>
  </si>
  <si>
    <t>Śruby doszyjkowe do zamawianych gwoździ udowych, w różnych rozmiarach</t>
  </si>
  <si>
    <t>Śruby blokujące do gwoździ śródszpikowych kaniulowane z gwintowanym łbem</t>
  </si>
  <si>
    <t>Śruby antyrotacyjne 6,5mm</t>
  </si>
  <si>
    <t>Śruby zespalające 11mm</t>
  </si>
  <si>
    <t>Śruby zaślepiające w różnych wysokościach do zamawianych typów gwoździ</t>
  </si>
  <si>
    <t>Śruby kompresyjne do zamawianych typów gwoździ</t>
  </si>
  <si>
    <t>Śruby blokujące do gwoździ anatomicznych, ze stożkowym rdzeniem i mocowaniem typu torx, tytanowe</t>
  </si>
  <si>
    <t>Śruby kondylarne kaniulowane 7,3 mm do płyt dystalnych udowych</t>
  </si>
  <si>
    <t>Teleskopowe śruby zespalające do płyt do szyjki kości udowej</t>
  </si>
  <si>
    <t>Śruby kompresyjne, kaniulowane przeznaczone do małoinwayjnych zabiegów korekcyjnych w obrębie stopy (tzw MICA)</t>
  </si>
  <si>
    <t>Plecione linki kobaltowe do cerlażu z zaciskiem</t>
  </si>
  <si>
    <t>Wiertła do usuwania płyt blokowanych</t>
  </si>
  <si>
    <t>Wiertła kostne kaniulowane</t>
  </si>
  <si>
    <t>Wkrętaki lite i kaniulowane</t>
  </si>
  <si>
    <t>Gwintowniki różne typy</t>
  </si>
  <si>
    <t>Druty Kirschnera ø1,0 do 2,5 mm długości 150 i 310 mm</t>
  </si>
  <si>
    <t>Dłuto żłobowe 8mm/270mm</t>
  </si>
  <si>
    <t xml:space="preserve">Kleszcze do torebki stawowej </t>
  </si>
  <si>
    <t>Ekstraktor 270mm</t>
  </si>
  <si>
    <t>Razem</t>
  </si>
  <si>
    <t>Wymagane warunki:</t>
  </si>
  <si>
    <t>1.  Zamawiający wymaga wstawienia na czas realizacji umowy instrumentariów do zamawianych gwoździ i płytek blokowanych wraz z napędem wiertarskim z akcesoriami</t>
  </si>
  <si>
    <t xml:space="preserve">     niezbędnymi do wykonania procedur z użyciem powyższych implantów.</t>
  </si>
  <si>
    <t xml:space="preserve">2.  Zamawiający wymaga użyczenia rozwiertaków śródszpikowych 5 sztuk z mocowaniem zgodnym z posiadanym przez zamawiającego systemem wiertarskim, </t>
  </si>
  <si>
    <t xml:space="preserve">     rozmiary podane zostaną w trakcie realizacji umowy.</t>
  </si>
  <si>
    <t>3. Zamawiający wymaga aby wszystkie implanty z systemu płyt blokowanych i gwoździ śródszpikowych dostarczane były sterylne</t>
  </si>
  <si>
    <t xml:space="preserve">    zapakowane w indywidualnie pudełka z naniesionymi danymi identyfikacyjnymi implantu.</t>
  </si>
  <si>
    <t>4.  Czas dostarczenia uzupełnienia zużytych implantów nie może przekroczyć 72 godzin.</t>
  </si>
  <si>
    <t>5.  Zamawiający wymaga aby każdorazowe zużycie opatrzone było jedną fakturą przypisana do konkretnego pacjenta.</t>
  </si>
  <si>
    <t>6.  Zamawiający wymaga utworzenia na terenie szpitala depozytu implantów</t>
  </si>
  <si>
    <t>7. Zamawiający wymaga szafki z szufladami do depozytu wkrętów.</t>
  </si>
  <si>
    <t>Cena jedn. netto</t>
  </si>
  <si>
    <r>
      <rPr>
        <sz val="9"/>
        <rFont val="Arial"/>
        <family val="2"/>
        <charset val="238"/>
      </rPr>
      <t>Syntetyczny biomateriał do uzupełniania ubytków kostnych, podstawowy składnik – 100% beta trójfosforan wapnia, materiał nie wydzielający ciepła przy wprowadzaniu i scalaniu – wytrzymałość na siły ściskające około 7,5 Mpa – pełna wytrzymałość uzyskiwana po 24h od wprowadzenia – biokompatybilny i biorozpuszczalny – neutralny odczyn Ph/</t>
    </r>
    <r>
      <rPr>
        <u/>
        <sz val="9"/>
        <rFont val="Arial"/>
        <family val="2"/>
        <charset val="238"/>
      </rPr>
      <t xml:space="preserve"> lub produkt równoważny: </t>
    </r>
    <r>
      <rPr>
        <sz val="9"/>
        <rFont val="Arial"/>
        <family val="2"/>
        <charset val="238"/>
      </rPr>
      <t>dwufazowy syntetyczny substytut kości składający się z 60% hydroksyaldehydu i 40% beta trójfosforanu wapnia; wytrzymałość na ściskanie 10Mpa; mikroporowatość 45%; mesoporowatość 20% i makroporowatość 35%. Opakowania sterylne. Czas pełnej przebudowy od 6 do 18 miesięcy. Materiał w postaci granul, gotowy do bezpośredniego użycia o rozmiarach granul 1,4 – 3mm oraz objętościach 10,0ml i 20,0ml</t>
    </r>
  </si>
  <si>
    <t>Objętość 10 ml</t>
  </si>
  <si>
    <t>Objętość 20 ml</t>
  </si>
  <si>
    <t>Pakiet nr 26   Dreny do pompy jednorolkowej</t>
  </si>
  <si>
    <t>Pakiet nr 27  Końcówki do Shavera kompatybilne z shaverem crossfire system</t>
  </si>
  <si>
    <t>Pakiet nr 28    Grotowkręty, druty chirurgiczne</t>
  </si>
  <si>
    <t>Pakiet nr 29    Implanty ortopedyczne</t>
  </si>
  <si>
    <t>Rozmiary</t>
  </si>
  <si>
    <t>j.m</t>
  </si>
  <si>
    <t>cena jednostk. netto</t>
  </si>
  <si>
    <t>Lecznicze matryce z kolagenu końskiego (z klejem do tkanek) pokryta w formie stałej i suchej, ludzkim fibrynogenem (5,5mg w cm2) i ludzką trombiną (2,0 j n. w cm2 ). Wymagana elastyczność i brak pęcznienia po aplikacji.</t>
  </si>
  <si>
    <t>9,5 x 4,8 x 0,5</t>
  </si>
  <si>
    <t>4,8 x 4,8 x0,5</t>
  </si>
  <si>
    <t>3,0 x 2,5 x 0,5</t>
  </si>
  <si>
    <t>4,8 x 4,8 x 0,5</t>
  </si>
  <si>
    <t>RAZEM:</t>
  </si>
  <si>
    <t>Pakiet nr 30    Syntetyczny zamiennik kości</t>
  </si>
  <si>
    <t>Pakiet nr 31 Dodatkowe wyroby ortopedyczne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</si>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</sst>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.5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indexed="8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238"/>
    </font>
    <font>
      <sz val="8"/>
      <name val="Arial"/>
      <family val="2"/>
      <charset val="1"/>
    </font>
    <font>
      <sz val="11"/>
      <name val="Courier New"/>
      <family val="3"/>
      <charset val="238"/>
    </font>
    <font>
      <b/>
      <sz val="10"/>
      <color indexed="10"/>
      <name val="Arial"/>
      <family val="2"/>
      <charset val="238"/>
    </font>
    <font>
      <u/>
      <sz val="9"/>
      <name val="Arial"/>
      <family val="2"/>
      <charset val="238"/>
    </font>
    <font>
      <b/>
      <sz val="10"/>
      <name val="Courier New"/>
      <family val="3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sz val="10"/>
      <color indexed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0" fontId="1" fillId="0" borderId="0" xfId="0" applyNumberFormat="1" applyFont="1"/>
    <xf numFmtId="2" fontId="2" fillId="0" borderId="0" xfId="0" applyNumberFormat="1" applyFo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2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2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10" fontId="1" fillId="2" borderId="0" xfId="0" applyNumberFormat="1" applyFont="1" applyFill="1"/>
    <xf numFmtId="2" fontId="2" fillId="2" borderId="0" xfId="0" applyNumberFormat="1" applyFont="1" applyFill="1"/>
    <xf numFmtId="4" fontId="2" fillId="2" borderId="0" xfId="0" applyNumberFormat="1" applyFont="1" applyFill="1"/>
    <xf numFmtId="10" fontId="1" fillId="0" borderId="0" xfId="0" applyNumberFormat="1" applyFont="1" applyAlignment="1">
      <alignment vertical="center"/>
    </xf>
    <xf numFmtId="4" fontId="3" fillId="2" borderId="0" xfId="0" applyNumberFormat="1" applyFont="1" applyFill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2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0" fontId="1" fillId="0" borderId="1" xfId="2" applyFont="1" applyBorder="1" applyAlignment="1">
      <alignment horizontal="center" wrapText="1"/>
    </xf>
    <xf numFmtId="9" fontId="0" fillId="0" borderId="1" xfId="0" applyNumberFormat="1" applyBorder="1" applyAlignment="1">
      <alignment horizontal="center"/>
    </xf>
    <xf numFmtId="0" fontId="1" fillId="0" borderId="1" xfId="0" applyFont="1" applyBorder="1"/>
    <xf numFmtId="9" fontId="1" fillId="0" borderId="1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4" fontId="3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10" fontId="5" fillId="0" borderId="0" xfId="0" applyNumberFormat="1" applyFont="1"/>
    <xf numFmtId="4" fontId="8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1" fillId="0" borderId="1" xfId="0" applyFont="1" applyBorder="1" applyAlignment="1">
      <alignment horizontal="left" vertical="center" wrapText="1"/>
    </xf>
    <xf numFmtId="4" fontId="10" fillId="0" borderId="1" xfId="1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9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wrapText="1"/>
    </xf>
    <xf numFmtId="2" fontId="1" fillId="0" borderId="1" xfId="2" applyNumberFormat="1" applyFont="1" applyBorder="1" applyAlignment="1">
      <alignment horizontal="center" wrapText="1"/>
    </xf>
    <xf numFmtId="2" fontId="1" fillId="0" borderId="1" xfId="0" applyNumberFormat="1" applyFont="1" applyBorder="1"/>
    <xf numFmtId="10" fontId="1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9" fontId="1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left" vertical="center"/>
    </xf>
    <xf numFmtId="0" fontId="17" fillId="0" borderId="0" xfId="0" applyFont="1"/>
    <xf numFmtId="0" fontId="17" fillId="2" borderId="0" xfId="0" applyFont="1" applyFill="1"/>
    <xf numFmtId="0" fontId="8" fillId="2" borderId="0" xfId="0" applyFont="1" applyFill="1"/>
    <xf numFmtId="0" fontId="8" fillId="0" borderId="0" xfId="0" applyFont="1"/>
    <xf numFmtId="0" fontId="17" fillId="0" borderId="2" xfId="0" applyFont="1" applyBorder="1"/>
    <xf numFmtId="0" fontId="8" fillId="2" borderId="0" xfId="0" applyFont="1" applyFill="1" applyAlignment="1">
      <alignment vertical="center" wrapText="1"/>
    </xf>
    <xf numFmtId="0" fontId="17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0" fontId="17" fillId="2" borderId="2" xfId="0" applyFont="1" applyFill="1" applyBorder="1" applyAlignment="1">
      <alignment wrapText="1"/>
    </xf>
    <xf numFmtId="0" fontId="16" fillId="2" borderId="2" xfId="0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8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0" borderId="1" xfId="2" applyFont="1" applyBorder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65442"/>
  <sheetViews>
    <sheetView tabSelected="1" topLeftCell="A154" zoomScale="90" zoomScaleNormal="90" workbookViewId="0">
      <selection activeCell="E163" sqref="E163"/>
    </sheetView>
  </sheetViews>
  <sheetFormatPr defaultRowHeight="12.75" customHeight="1" x14ac:dyDescent="0.2"/>
  <cols>
    <col min="1" max="1" width="5.21875" style="1" customWidth="1"/>
    <col min="2" max="2" width="4.33203125" style="1" customWidth="1"/>
    <col min="3" max="3" width="46.109375" style="1" customWidth="1"/>
    <col min="4" max="4" width="10.33203125" style="1" customWidth="1"/>
    <col min="5" max="5" width="9.6640625" style="1" customWidth="1"/>
    <col min="6" max="6" width="7.5546875" style="1" customWidth="1"/>
    <col min="7" max="7" width="12.6640625" style="1" customWidth="1"/>
    <col min="8" max="8" width="10" style="1" customWidth="1"/>
    <col min="9" max="9" width="11.109375" style="1" customWidth="1"/>
    <col min="10" max="10" width="14.21875" style="1" customWidth="1"/>
    <col min="11" max="11" width="12.33203125" style="1" customWidth="1"/>
    <col min="12" max="12" width="12.5546875" style="1" customWidth="1"/>
    <col min="13" max="16384" width="8.88671875" style="1"/>
  </cols>
  <sheetData>
    <row r="1" spans="2:12" ht="12.75" customHeight="1" x14ac:dyDescent="0.25">
      <c r="B1" s="2"/>
      <c r="C1" s="2"/>
      <c r="D1" s="2"/>
      <c r="F1" s="2"/>
      <c r="G1" s="2"/>
      <c r="H1" s="2"/>
      <c r="I1" s="2"/>
      <c r="J1"/>
      <c r="L1" s="3" t="s">
        <v>147</v>
      </c>
    </row>
    <row r="2" spans="2:12" ht="12.75" customHeight="1" x14ac:dyDescent="0.25">
      <c r="B2" s="2"/>
      <c r="C2" s="2"/>
      <c r="D2" s="4"/>
      <c r="E2" s="5"/>
      <c r="F2" s="4" t="s">
        <v>0</v>
      </c>
      <c r="G2" s="4"/>
      <c r="H2" s="2"/>
      <c r="I2" s="2"/>
      <c r="J2" s="2"/>
      <c r="K2" s="2"/>
      <c r="L2" s="2"/>
    </row>
    <row r="3" spans="2:12" ht="12.75" customHeight="1" x14ac:dyDescent="0.25">
      <c r="B3" s="2"/>
      <c r="C3" s="2"/>
      <c r="D3" s="4"/>
      <c r="E3" s="5"/>
      <c r="F3" s="4"/>
      <c r="G3" s="4"/>
      <c r="H3" s="2"/>
      <c r="I3" s="2"/>
      <c r="J3" s="2"/>
      <c r="K3" s="2"/>
      <c r="L3" s="2"/>
    </row>
    <row r="4" spans="2:12" ht="12.75" customHeight="1" x14ac:dyDescent="0.25">
      <c r="D4" s="6"/>
      <c r="E4" s="6"/>
      <c r="G4" s="7"/>
      <c r="H4" s="7"/>
      <c r="I4" s="7"/>
      <c r="J4" s="7"/>
    </row>
    <row r="5" spans="2:12" ht="12.75" customHeight="1" x14ac:dyDescent="0.25">
      <c r="B5" s="8"/>
      <c r="C5" s="9" t="s">
        <v>132</v>
      </c>
      <c r="D5" s="8"/>
      <c r="E5" s="10"/>
      <c r="F5" s="8"/>
      <c r="G5" s="8"/>
      <c r="H5" s="8"/>
      <c r="I5" s="8"/>
      <c r="J5" s="8"/>
      <c r="K5" s="8"/>
      <c r="L5" s="10"/>
    </row>
    <row r="6" spans="2:12" ht="31.2" customHeight="1" x14ac:dyDescent="0.25">
      <c r="B6" s="11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10</v>
      </c>
      <c r="L6" s="12" t="s">
        <v>11</v>
      </c>
    </row>
    <row r="7" spans="2:12" ht="40.200000000000003" customHeight="1" x14ac:dyDescent="0.2">
      <c r="B7" s="13">
        <v>1</v>
      </c>
      <c r="C7" s="14" t="s">
        <v>12</v>
      </c>
      <c r="D7" s="15"/>
      <c r="E7" s="16">
        <v>10</v>
      </c>
      <c r="F7" s="16" t="s">
        <v>13</v>
      </c>
      <c r="G7" s="15"/>
      <c r="H7" s="17">
        <v>0.08</v>
      </c>
      <c r="I7" s="15"/>
      <c r="J7" s="15"/>
      <c r="K7" s="18"/>
      <c r="L7" s="18"/>
    </row>
    <row r="8" spans="2:12" ht="12.75" customHeight="1" x14ac:dyDescent="0.25">
      <c r="B8" s="122" t="s">
        <v>14</v>
      </c>
      <c r="C8" s="122"/>
      <c r="D8" s="122"/>
      <c r="E8" s="122"/>
      <c r="F8" s="122"/>
      <c r="G8" s="19"/>
      <c r="H8" s="20" t="s">
        <v>15</v>
      </c>
      <c r="I8" s="19"/>
      <c r="J8" s="19"/>
      <c r="K8" s="13" t="s">
        <v>15</v>
      </c>
      <c r="L8" s="13" t="s">
        <v>15</v>
      </c>
    </row>
    <row r="9" spans="2:12" ht="12.75" customHeight="1" x14ac:dyDescent="0.25">
      <c r="B9" s="10"/>
      <c r="C9" s="10"/>
      <c r="D9" s="10"/>
      <c r="E9" s="21"/>
      <c r="F9" s="10"/>
      <c r="G9" s="22"/>
      <c r="H9" s="22"/>
      <c r="I9" s="22"/>
      <c r="J9" s="22"/>
      <c r="K9" s="10"/>
      <c r="L9" s="10"/>
    </row>
    <row r="10" spans="2:12" ht="12.75" customHeight="1" x14ac:dyDescent="0.25">
      <c r="B10" s="10"/>
      <c r="C10" s="10"/>
      <c r="D10" s="10"/>
      <c r="E10" s="21"/>
      <c r="F10" s="10"/>
      <c r="G10" s="23"/>
      <c r="H10" s="23"/>
      <c r="I10" s="23"/>
      <c r="J10" s="23"/>
      <c r="K10" s="10" t="s">
        <v>16</v>
      </c>
      <c r="L10" s="10"/>
    </row>
    <row r="11" spans="2:12" ht="12.75" customHeight="1" x14ac:dyDescent="0.25">
      <c r="B11" s="10"/>
      <c r="C11" s="10"/>
      <c r="D11" s="21"/>
      <c r="E11" s="24"/>
      <c r="F11" s="10"/>
      <c r="G11" s="25"/>
      <c r="H11" s="25"/>
      <c r="I11" s="25"/>
      <c r="J11" s="25"/>
      <c r="K11" s="10"/>
      <c r="L11" s="10"/>
    </row>
    <row r="12" spans="2:12" ht="12.75" customHeight="1" x14ac:dyDescent="0.25">
      <c r="E12" s="6"/>
      <c r="G12" s="7"/>
      <c r="H12" s="7"/>
      <c r="I12" s="7"/>
      <c r="J12" s="7"/>
    </row>
    <row r="13" spans="2:12" ht="12.75" customHeight="1" x14ac:dyDescent="0.25">
      <c r="E13" s="6"/>
      <c r="G13" s="7"/>
      <c r="H13" s="7"/>
      <c r="I13" s="7"/>
      <c r="J13" s="7"/>
    </row>
    <row r="14" spans="2:12" ht="12.75" customHeight="1" x14ac:dyDescent="0.25">
      <c r="E14" s="6"/>
      <c r="G14" s="7"/>
      <c r="H14" s="7"/>
      <c r="I14" s="7"/>
      <c r="J14" s="7"/>
    </row>
    <row r="15" spans="2:12" ht="12.9" customHeight="1" x14ac:dyDescent="0.25">
      <c r="E15" s="6"/>
      <c r="G15" s="7"/>
      <c r="H15" s="7"/>
      <c r="I15" s="7"/>
      <c r="J15" s="7"/>
    </row>
    <row r="16" spans="2:12" ht="12.9" customHeight="1" x14ac:dyDescent="0.25">
      <c r="E16" s="6"/>
      <c r="G16" s="7"/>
      <c r="H16" s="7"/>
      <c r="I16" s="7"/>
      <c r="J16" s="7"/>
    </row>
    <row r="17" spans="2:12" ht="12.9" customHeight="1" x14ac:dyDescent="0.25">
      <c r="E17" s="6"/>
      <c r="G17" s="7"/>
      <c r="H17" s="7"/>
      <c r="I17" s="7"/>
      <c r="J17" s="7"/>
    </row>
    <row r="18" spans="2:12" ht="12.9" customHeight="1" x14ac:dyDescent="0.25">
      <c r="B18"/>
      <c r="C18" s="26" t="s">
        <v>133</v>
      </c>
      <c r="D18" s="27"/>
      <c r="E18" s="27"/>
      <c r="F18" s="27"/>
      <c r="G18" s="90"/>
      <c r="H18" s="27"/>
      <c r="I18" s="27"/>
      <c r="J18" s="27"/>
      <c r="K18" s="27"/>
      <c r="L18" s="27"/>
    </row>
    <row r="19" spans="2:12" ht="25.8" customHeight="1" x14ac:dyDescent="0.25">
      <c r="B19" s="28" t="s">
        <v>1</v>
      </c>
      <c r="C19" s="28" t="s">
        <v>2</v>
      </c>
      <c r="D19" s="28" t="s">
        <v>17</v>
      </c>
      <c r="E19" s="28" t="s">
        <v>4</v>
      </c>
      <c r="F19" s="28" t="s">
        <v>5</v>
      </c>
      <c r="G19" s="28" t="s">
        <v>6</v>
      </c>
      <c r="H19" s="28" t="s">
        <v>7</v>
      </c>
      <c r="I19" s="28" t="s">
        <v>8</v>
      </c>
      <c r="J19" s="28" t="s">
        <v>9</v>
      </c>
      <c r="K19" s="28" t="s">
        <v>10</v>
      </c>
      <c r="L19" s="29" t="s">
        <v>11</v>
      </c>
    </row>
    <row r="20" spans="2:12" ht="12.9" customHeight="1" x14ac:dyDescent="0.25">
      <c r="B20" s="30" t="s">
        <v>18</v>
      </c>
      <c r="C20" s="123" t="s">
        <v>19</v>
      </c>
      <c r="D20" s="123"/>
      <c r="E20" s="123"/>
      <c r="F20" s="123"/>
      <c r="G20" s="123"/>
      <c r="H20" s="123"/>
      <c r="I20" s="123"/>
      <c r="J20" s="123"/>
      <c r="K20" s="123"/>
      <c r="L20" s="123"/>
    </row>
    <row r="21" spans="2:12" ht="12.9" customHeight="1" x14ac:dyDescent="0.25">
      <c r="B21" s="31">
        <v>1</v>
      </c>
      <c r="C21" s="32" t="s">
        <v>20</v>
      </c>
      <c r="D21" s="33"/>
      <c r="E21" s="34">
        <v>2</v>
      </c>
      <c r="F21" s="34" t="s">
        <v>13</v>
      </c>
      <c r="G21" s="33"/>
      <c r="H21" s="35"/>
      <c r="I21" s="33"/>
      <c r="J21" s="33"/>
      <c r="K21" s="36"/>
      <c r="L21" s="36"/>
    </row>
    <row r="22" spans="2:12" ht="12.9" customHeight="1" x14ac:dyDescent="0.25">
      <c r="B22" s="31">
        <v>2</v>
      </c>
      <c r="C22" s="32" t="s">
        <v>21</v>
      </c>
      <c r="D22" s="33"/>
      <c r="E22" s="34">
        <v>2</v>
      </c>
      <c r="F22" s="34" t="s">
        <v>13</v>
      </c>
      <c r="G22" s="33"/>
      <c r="H22" s="35"/>
      <c r="I22" s="33"/>
      <c r="J22" s="33"/>
      <c r="K22" s="36"/>
      <c r="L22" s="36"/>
    </row>
    <row r="23" spans="2:12" ht="12.9" customHeight="1" x14ac:dyDescent="0.25">
      <c r="B23" s="31">
        <v>3</v>
      </c>
      <c r="C23" s="32" t="s">
        <v>22</v>
      </c>
      <c r="D23" s="33"/>
      <c r="E23" s="34">
        <v>2</v>
      </c>
      <c r="F23" s="34" t="s">
        <v>13</v>
      </c>
      <c r="G23" s="33"/>
      <c r="H23" s="35"/>
      <c r="I23" s="33"/>
      <c r="J23" s="33"/>
      <c r="K23" s="36"/>
      <c r="L23" s="36"/>
    </row>
    <row r="24" spans="2:12" ht="12.9" customHeight="1" x14ac:dyDescent="0.25">
      <c r="B24" s="31">
        <v>4</v>
      </c>
      <c r="C24" s="32" t="s">
        <v>23</v>
      </c>
      <c r="D24" s="33"/>
      <c r="E24" s="34">
        <v>2</v>
      </c>
      <c r="F24" s="34" t="s">
        <v>13</v>
      </c>
      <c r="G24" s="33"/>
      <c r="H24" s="35"/>
      <c r="I24" s="33"/>
      <c r="J24" s="33"/>
      <c r="K24" s="36"/>
      <c r="L24" s="36"/>
    </row>
    <row r="25" spans="2:12" ht="12.9" customHeight="1" x14ac:dyDescent="0.25">
      <c r="B25" s="30" t="s">
        <v>24</v>
      </c>
      <c r="C25" s="123" t="s">
        <v>25</v>
      </c>
      <c r="D25" s="123"/>
      <c r="E25" s="123"/>
      <c r="F25" s="123"/>
      <c r="G25" s="123">
        <f t="shared" ref="G25" si="0">D25*E25</f>
        <v>0</v>
      </c>
      <c r="H25" s="123"/>
      <c r="I25" s="123">
        <f t="shared" ref="I25" si="1">G25*H25</f>
        <v>0</v>
      </c>
      <c r="J25" s="123">
        <f t="shared" ref="J25" si="2">G25+I25</f>
        <v>0</v>
      </c>
      <c r="K25" s="123"/>
      <c r="L25" s="123"/>
    </row>
    <row r="26" spans="2:12" ht="12.9" customHeight="1" x14ac:dyDescent="0.25">
      <c r="B26" s="31">
        <v>1</v>
      </c>
      <c r="C26" s="32" t="s">
        <v>26</v>
      </c>
      <c r="D26" s="33"/>
      <c r="E26" s="34">
        <v>10</v>
      </c>
      <c r="F26" s="34" t="s">
        <v>27</v>
      </c>
      <c r="G26" s="33"/>
      <c r="H26" s="35"/>
      <c r="I26" s="33"/>
      <c r="J26" s="33"/>
      <c r="K26" s="36"/>
      <c r="L26" s="36"/>
    </row>
    <row r="27" spans="2:12" ht="12.9" customHeight="1" x14ac:dyDescent="0.25">
      <c r="B27" s="31">
        <v>2</v>
      </c>
      <c r="C27" s="32" t="s">
        <v>28</v>
      </c>
      <c r="D27" s="33"/>
      <c r="E27" s="34">
        <v>10</v>
      </c>
      <c r="F27" s="34" t="s">
        <v>27</v>
      </c>
      <c r="G27" s="33"/>
      <c r="H27" s="35"/>
      <c r="I27" s="33"/>
      <c r="J27" s="33"/>
      <c r="K27" s="36"/>
      <c r="L27" s="36"/>
    </row>
    <row r="28" spans="2:12" ht="12.9" customHeight="1" x14ac:dyDescent="0.25">
      <c r="B28" s="31">
        <v>3</v>
      </c>
      <c r="C28" s="32" t="s">
        <v>29</v>
      </c>
      <c r="D28" s="33"/>
      <c r="E28" s="34">
        <v>10</v>
      </c>
      <c r="F28" s="34" t="s">
        <v>27</v>
      </c>
      <c r="G28" s="33"/>
      <c r="H28" s="35"/>
      <c r="I28" s="33"/>
      <c r="J28" s="33"/>
      <c r="K28" s="36"/>
      <c r="L28" s="36"/>
    </row>
    <row r="29" spans="2:12" ht="12.9" customHeight="1" x14ac:dyDescent="0.25">
      <c r="B29" s="117" t="s">
        <v>14</v>
      </c>
      <c r="C29" s="117"/>
      <c r="D29" s="117"/>
      <c r="E29" s="117"/>
      <c r="F29" s="117"/>
      <c r="G29" s="33"/>
      <c r="H29" s="37" t="s">
        <v>15</v>
      </c>
      <c r="I29" s="33"/>
      <c r="J29" s="33"/>
      <c r="K29" s="31" t="s">
        <v>15</v>
      </c>
      <c r="L29" s="31" t="s">
        <v>15</v>
      </c>
    </row>
    <row r="30" spans="2:12" ht="12.9" customHeight="1" x14ac:dyDescent="0.25">
      <c r="B30" s="2"/>
      <c r="C30" s="2"/>
      <c r="D30" s="38"/>
      <c r="F30" s="2"/>
      <c r="G30" s="39"/>
      <c r="H30" s="39"/>
      <c r="I30" s="39"/>
      <c r="J30" s="39"/>
      <c r="K30" s="2"/>
    </row>
    <row r="31" spans="2:12" ht="12.9" customHeight="1" x14ac:dyDescent="0.25">
      <c r="B31" s="2"/>
      <c r="C31" s="2"/>
      <c r="D31" s="40"/>
      <c r="E31" s="6"/>
      <c r="F31" s="2"/>
      <c r="G31" s="39"/>
      <c r="H31" s="39"/>
      <c r="I31" s="39"/>
      <c r="J31" s="39"/>
      <c r="K31" s="1" t="s">
        <v>16</v>
      </c>
    </row>
    <row r="32" spans="2:12" ht="12.9" customHeight="1" x14ac:dyDescent="0.25">
      <c r="E32" s="24"/>
      <c r="G32" s="41"/>
      <c r="H32" s="41"/>
      <c r="I32" s="41"/>
      <c r="J32" s="41"/>
    </row>
    <row r="33" spans="2:12" ht="12.9" customHeight="1" x14ac:dyDescent="0.25">
      <c r="E33" s="6"/>
      <c r="G33" s="7"/>
      <c r="H33" s="7"/>
      <c r="I33" s="7"/>
      <c r="J33" s="7"/>
    </row>
    <row r="34" spans="2:12" ht="14.1" customHeight="1" x14ac:dyDescent="0.25">
      <c r="B34" s="2"/>
      <c r="C34" s="2"/>
      <c r="D34" s="38"/>
      <c r="E34" s="6"/>
      <c r="F34" s="2"/>
      <c r="G34" s="39"/>
      <c r="H34" s="39"/>
      <c r="I34" s="39"/>
      <c r="J34" s="39"/>
    </row>
    <row r="35" spans="2:12" ht="14.1" customHeight="1" x14ac:dyDescent="0.25">
      <c r="B35" s="2"/>
      <c r="C35" s="2"/>
      <c r="D35" s="38"/>
      <c r="E35" s="6"/>
      <c r="F35" s="2"/>
      <c r="G35" s="39"/>
      <c r="H35" s="39"/>
      <c r="I35" s="39"/>
      <c r="J35" s="39"/>
    </row>
    <row r="42" spans="2:12" ht="20.399999999999999" customHeight="1" x14ac:dyDescent="0.2"/>
    <row r="44" spans="2:12" ht="21.6" customHeight="1" x14ac:dyDescent="0.25">
      <c r="B44" s="42"/>
      <c r="C44" s="43" t="s">
        <v>134</v>
      </c>
      <c r="D44" s="42"/>
      <c r="E44" s="44"/>
      <c r="F44" s="42"/>
      <c r="G44" s="42"/>
      <c r="H44" s="42"/>
      <c r="I44" s="42"/>
      <c r="J44" s="42"/>
      <c r="K44" s="42"/>
      <c r="L44" s="44"/>
    </row>
    <row r="45" spans="2:12" ht="26.1" customHeight="1" x14ac:dyDescent="0.25">
      <c r="B45" s="45" t="s">
        <v>1</v>
      </c>
      <c r="C45" s="45" t="s">
        <v>2</v>
      </c>
      <c r="D45" s="45" t="s">
        <v>17</v>
      </c>
      <c r="E45" s="45" t="s">
        <v>4</v>
      </c>
      <c r="F45" s="45" t="s">
        <v>5</v>
      </c>
      <c r="G45" s="45" t="s">
        <v>6</v>
      </c>
      <c r="H45" s="45" t="s">
        <v>7</v>
      </c>
      <c r="I45" s="45" t="s">
        <v>8</v>
      </c>
      <c r="J45" s="45" t="s">
        <v>9</v>
      </c>
      <c r="K45" s="45" t="s">
        <v>10</v>
      </c>
      <c r="L45" s="46" t="s">
        <v>11</v>
      </c>
    </row>
    <row r="46" spans="2:12" ht="17.850000000000001" customHeight="1" x14ac:dyDescent="0.25">
      <c r="B46" s="45" t="s">
        <v>18</v>
      </c>
      <c r="C46" s="119" t="s">
        <v>30</v>
      </c>
      <c r="D46" s="119"/>
      <c r="E46" s="119"/>
      <c r="F46" s="119"/>
      <c r="G46" s="119"/>
      <c r="H46" s="119"/>
      <c r="I46" s="119"/>
      <c r="J46" s="119"/>
      <c r="K46" s="119"/>
      <c r="L46" s="119"/>
    </row>
    <row r="47" spans="2:12" ht="17.850000000000001" customHeight="1" x14ac:dyDescent="0.25">
      <c r="B47" s="47">
        <v>1</v>
      </c>
      <c r="C47" s="48" t="s">
        <v>31</v>
      </c>
      <c r="D47" s="49"/>
      <c r="E47" s="50">
        <v>3</v>
      </c>
      <c r="F47" s="50" t="s">
        <v>27</v>
      </c>
      <c r="G47" s="49"/>
      <c r="H47" s="51"/>
      <c r="I47" s="49"/>
      <c r="J47" s="49"/>
      <c r="K47" s="45"/>
      <c r="L47" s="46"/>
    </row>
    <row r="48" spans="2:12" ht="17.850000000000001" customHeight="1" x14ac:dyDescent="0.25">
      <c r="B48" s="47">
        <v>2</v>
      </c>
      <c r="C48" s="48" t="s">
        <v>32</v>
      </c>
      <c r="D48" s="49"/>
      <c r="E48" s="50">
        <v>3</v>
      </c>
      <c r="F48" s="50" t="s">
        <v>27</v>
      </c>
      <c r="G48" s="49"/>
      <c r="H48" s="51"/>
      <c r="I48" s="49"/>
      <c r="J48" s="49"/>
      <c r="K48" s="45"/>
      <c r="L48" s="46"/>
    </row>
    <row r="49" spans="2:12" ht="17.850000000000001" customHeight="1" x14ac:dyDescent="0.25">
      <c r="B49" s="47">
        <v>3</v>
      </c>
      <c r="C49" s="48" t="s">
        <v>33</v>
      </c>
      <c r="D49" s="49"/>
      <c r="E49" s="50">
        <v>3</v>
      </c>
      <c r="F49" s="50" t="s">
        <v>27</v>
      </c>
      <c r="G49" s="49"/>
      <c r="H49" s="51"/>
      <c r="I49" s="49"/>
      <c r="J49" s="49"/>
      <c r="K49" s="45"/>
      <c r="L49" s="46"/>
    </row>
    <row r="50" spans="2:12" ht="17.850000000000001" customHeight="1" x14ac:dyDescent="0.25">
      <c r="B50" s="47">
        <v>4</v>
      </c>
      <c r="C50" s="48" t="s">
        <v>34</v>
      </c>
      <c r="D50" s="49"/>
      <c r="E50" s="50">
        <v>3</v>
      </c>
      <c r="F50" s="50" t="s">
        <v>27</v>
      </c>
      <c r="G50" s="49"/>
      <c r="H50" s="51"/>
      <c r="I50" s="49"/>
      <c r="J50" s="49"/>
      <c r="K50" s="45"/>
      <c r="L50" s="46"/>
    </row>
    <row r="51" spans="2:12" ht="17.850000000000001" customHeight="1" x14ac:dyDescent="0.25">
      <c r="B51" s="47">
        <v>5</v>
      </c>
      <c r="C51" s="48" t="s">
        <v>35</v>
      </c>
      <c r="D51" s="49"/>
      <c r="E51" s="50">
        <v>3</v>
      </c>
      <c r="F51" s="50" t="s">
        <v>27</v>
      </c>
      <c r="G51" s="49"/>
      <c r="H51" s="51"/>
      <c r="I51" s="49"/>
      <c r="J51" s="49"/>
      <c r="K51" s="45"/>
      <c r="L51" s="46"/>
    </row>
    <row r="52" spans="2:12" ht="17.850000000000001" customHeight="1" x14ac:dyDescent="0.25">
      <c r="B52" s="47">
        <v>6</v>
      </c>
      <c r="C52" s="48" t="s">
        <v>36</v>
      </c>
      <c r="D52" s="49"/>
      <c r="E52" s="50">
        <v>3</v>
      </c>
      <c r="F52" s="50" t="s">
        <v>27</v>
      </c>
      <c r="G52" s="49"/>
      <c r="H52" s="51"/>
      <c r="I52" s="49"/>
      <c r="J52" s="49"/>
      <c r="K52" s="45"/>
      <c r="L52" s="46"/>
    </row>
    <row r="53" spans="2:12" ht="17.850000000000001" customHeight="1" x14ac:dyDescent="0.25">
      <c r="B53" s="47">
        <v>7</v>
      </c>
      <c r="C53" s="48" t="s">
        <v>37</v>
      </c>
      <c r="D53" s="49"/>
      <c r="E53" s="50">
        <v>3</v>
      </c>
      <c r="F53" s="50" t="s">
        <v>27</v>
      </c>
      <c r="G53" s="49"/>
      <c r="H53" s="51"/>
      <c r="I53" s="49"/>
      <c r="J53" s="49"/>
      <c r="K53" s="45"/>
      <c r="L53" s="46"/>
    </row>
    <row r="54" spans="2:12" ht="17.850000000000001" customHeight="1" x14ac:dyDescent="0.25">
      <c r="B54" s="47">
        <v>8</v>
      </c>
      <c r="C54" s="48" t="s">
        <v>38</v>
      </c>
      <c r="D54" s="49"/>
      <c r="E54" s="50">
        <v>3</v>
      </c>
      <c r="F54" s="50" t="s">
        <v>27</v>
      </c>
      <c r="G54" s="49"/>
      <c r="H54" s="51"/>
      <c r="I54" s="49"/>
      <c r="J54" s="49"/>
      <c r="K54" s="45"/>
      <c r="L54" s="46"/>
    </row>
    <row r="55" spans="2:12" ht="17.850000000000001" customHeight="1" x14ac:dyDescent="0.25">
      <c r="B55" s="45" t="s">
        <v>24</v>
      </c>
      <c r="C55" s="119" t="s">
        <v>39</v>
      </c>
      <c r="D55" s="119"/>
      <c r="E55" s="119"/>
      <c r="F55" s="119"/>
      <c r="G55" s="119">
        <f t="shared" ref="G55:G62" si="3">D55*E55</f>
        <v>0</v>
      </c>
      <c r="H55" s="119">
        <v>0.08</v>
      </c>
      <c r="I55" s="119">
        <f t="shared" ref="I55:I62" si="4">G55*H55</f>
        <v>0</v>
      </c>
      <c r="J55" s="119">
        <f t="shared" ref="J55:J62" si="5">G55+I55</f>
        <v>0</v>
      </c>
      <c r="K55" s="119"/>
      <c r="L55" s="119"/>
    </row>
    <row r="56" spans="2:12" ht="17.850000000000001" customHeight="1" x14ac:dyDescent="0.25">
      <c r="B56" s="47">
        <v>1</v>
      </c>
      <c r="C56" s="48" t="s">
        <v>40</v>
      </c>
      <c r="D56" s="49"/>
      <c r="E56" s="52">
        <v>400</v>
      </c>
      <c r="F56" s="50" t="s">
        <v>27</v>
      </c>
      <c r="G56" s="49"/>
      <c r="H56" s="51"/>
      <c r="I56" s="49"/>
      <c r="J56" s="49"/>
      <c r="K56" s="45"/>
      <c r="L56" s="46"/>
    </row>
    <row r="57" spans="2:12" ht="17.850000000000001" customHeight="1" x14ac:dyDescent="0.25">
      <c r="B57" s="47">
        <v>2</v>
      </c>
      <c r="C57" s="48" t="s">
        <v>41</v>
      </c>
      <c r="D57" s="49"/>
      <c r="E57" s="50">
        <v>300</v>
      </c>
      <c r="F57" s="50" t="s">
        <v>27</v>
      </c>
      <c r="G57" s="49"/>
      <c r="H57" s="51"/>
      <c r="I57" s="49"/>
      <c r="J57" s="49"/>
      <c r="K57" s="45"/>
      <c r="L57" s="46"/>
    </row>
    <row r="58" spans="2:12" ht="17.850000000000001" customHeight="1" x14ac:dyDescent="0.25">
      <c r="B58" s="47">
        <v>3</v>
      </c>
      <c r="C58" s="48" t="s">
        <v>42</v>
      </c>
      <c r="D58" s="49"/>
      <c r="E58" s="50">
        <v>200</v>
      </c>
      <c r="F58" s="50" t="s">
        <v>27</v>
      </c>
      <c r="G58" s="49"/>
      <c r="H58" s="51"/>
      <c r="I58" s="49"/>
      <c r="J58" s="49"/>
      <c r="K58" s="45"/>
      <c r="L58" s="46"/>
    </row>
    <row r="59" spans="2:12" ht="17.850000000000001" customHeight="1" x14ac:dyDescent="0.25">
      <c r="B59" s="45" t="s">
        <v>43</v>
      </c>
      <c r="C59" s="119" t="s">
        <v>44</v>
      </c>
      <c r="D59" s="119"/>
      <c r="E59" s="119"/>
      <c r="F59" s="119"/>
      <c r="G59" s="119">
        <f t="shared" si="3"/>
        <v>0</v>
      </c>
      <c r="H59" s="119">
        <v>0.08</v>
      </c>
      <c r="I59" s="119">
        <f t="shared" si="4"/>
        <v>0</v>
      </c>
      <c r="J59" s="119">
        <f t="shared" si="5"/>
        <v>0</v>
      </c>
      <c r="K59" s="119"/>
      <c r="L59" s="119"/>
    </row>
    <row r="60" spans="2:12" ht="17.850000000000001" customHeight="1" x14ac:dyDescent="0.25">
      <c r="B60" s="47">
        <v>1</v>
      </c>
      <c r="C60" s="48" t="s">
        <v>45</v>
      </c>
      <c r="D60" s="49"/>
      <c r="E60" s="50">
        <v>2</v>
      </c>
      <c r="F60" s="50" t="s">
        <v>27</v>
      </c>
      <c r="G60" s="49"/>
      <c r="H60" s="51"/>
      <c r="I60" s="49"/>
      <c r="J60" s="49"/>
      <c r="K60" s="45"/>
      <c r="L60" s="46"/>
    </row>
    <row r="61" spans="2:12" ht="17.850000000000001" customHeight="1" x14ac:dyDescent="0.25">
      <c r="B61" s="47">
        <v>2</v>
      </c>
      <c r="C61" s="48" t="s">
        <v>46</v>
      </c>
      <c r="D61" s="49"/>
      <c r="E61" s="50">
        <v>2</v>
      </c>
      <c r="F61" s="50" t="s">
        <v>27</v>
      </c>
      <c r="G61" s="49"/>
      <c r="H61" s="51"/>
      <c r="I61" s="49"/>
      <c r="J61" s="49"/>
      <c r="K61" s="45"/>
      <c r="L61" s="46"/>
    </row>
    <row r="62" spans="2:12" ht="17.850000000000001" customHeight="1" x14ac:dyDescent="0.25">
      <c r="B62" s="45" t="s">
        <v>47</v>
      </c>
      <c r="C62" s="119" t="s">
        <v>48</v>
      </c>
      <c r="D62" s="119"/>
      <c r="E62" s="119"/>
      <c r="F62" s="119"/>
      <c r="G62" s="119">
        <f t="shared" si="3"/>
        <v>0</v>
      </c>
      <c r="H62" s="119">
        <v>0.08</v>
      </c>
      <c r="I62" s="119">
        <f t="shared" si="4"/>
        <v>0</v>
      </c>
      <c r="J62" s="119">
        <f t="shared" si="5"/>
        <v>0</v>
      </c>
      <c r="K62" s="119"/>
      <c r="L62" s="119"/>
    </row>
    <row r="63" spans="2:12" ht="17.850000000000001" customHeight="1" x14ac:dyDescent="0.25">
      <c r="B63" s="47">
        <v>1</v>
      </c>
      <c r="C63" s="48" t="s">
        <v>49</v>
      </c>
      <c r="D63" s="49"/>
      <c r="E63" s="50">
        <v>2</v>
      </c>
      <c r="F63" s="50" t="s">
        <v>27</v>
      </c>
      <c r="G63" s="49"/>
      <c r="H63" s="51"/>
      <c r="I63" s="49"/>
      <c r="J63" s="49"/>
      <c r="K63" s="45"/>
      <c r="L63" s="46"/>
    </row>
    <row r="64" spans="2:12" ht="17.850000000000001" customHeight="1" x14ac:dyDescent="0.25">
      <c r="B64" s="47">
        <v>2</v>
      </c>
      <c r="C64" s="48" t="s">
        <v>50</v>
      </c>
      <c r="D64" s="49"/>
      <c r="E64" s="50">
        <v>2</v>
      </c>
      <c r="F64" s="50" t="s">
        <v>27</v>
      </c>
      <c r="G64" s="49"/>
      <c r="H64" s="51"/>
      <c r="I64" s="49"/>
      <c r="J64" s="49"/>
      <c r="K64" s="45"/>
      <c r="L64" s="46"/>
    </row>
    <row r="65" spans="2:12" ht="17.850000000000001" customHeight="1" x14ac:dyDescent="0.25">
      <c r="B65" s="47">
        <v>3</v>
      </c>
      <c r="C65" s="48" t="s">
        <v>51</v>
      </c>
      <c r="D65" s="49"/>
      <c r="E65" s="50">
        <v>2</v>
      </c>
      <c r="F65" s="50" t="s">
        <v>27</v>
      </c>
      <c r="G65" s="49"/>
      <c r="H65" s="51"/>
      <c r="I65" s="49"/>
      <c r="J65" s="49"/>
      <c r="K65" s="45"/>
      <c r="L65" s="46"/>
    </row>
    <row r="66" spans="2:12" ht="17.850000000000001" customHeight="1" x14ac:dyDescent="0.25">
      <c r="B66" s="47">
        <v>4</v>
      </c>
      <c r="C66" s="48" t="s">
        <v>52</v>
      </c>
      <c r="D66" s="49"/>
      <c r="E66" s="50">
        <v>2</v>
      </c>
      <c r="F66" s="50" t="s">
        <v>27</v>
      </c>
      <c r="G66" s="49"/>
      <c r="H66" s="51"/>
      <c r="I66" s="49"/>
      <c r="J66" s="49"/>
      <c r="K66" s="45"/>
      <c r="L66" s="46"/>
    </row>
    <row r="67" spans="2:12" ht="17.850000000000001" customHeight="1" x14ac:dyDescent="0.25">
      <c r="B67" s="47">
        <v>5</v>
      </c>
      <c r="C67" s="48" t="s">
        <v>53</v>
      </c>
      <c r="D67" s="49"/>
      <c r="E67" s="50">
        <v>20</v>
      </c>
      <c r="F67" s="50" t="s">
        <v>27</v>
      </c>
      <c r="G67" s="49"/>
      <c r="H67" s="51"/>
      <c r="I67" s="49"/>
      <c r="J67" s="49"/>
      <c r="K67" s="45"/>
      <c r="L67" s="46"/>
    </row>
    <row r="68" spans="2:12" ht="19.350000000000001" customHeight="1" x14ac:dyDescent="0.25">
      <c r="B68" s="120" t="s">
        <v>14</v>
      </c>
      <c r="C68" s="120"/>
      <c r="D68" s="120"/>
      <c r="E68" s="120"/>
      <c r="F68" s="120"/>
      <c r="G68" s="53"/>
      <c r="H68" s="54" t="s">
        <v>15</v>
      </c>
      <c r="I68" s="53"/>
      <c r="J68" s="53"/>
      <c r="K68" s="55" t="s">
        <v>15</v>
      </c>
      <c r="L68" s="55" t="s">
        <v>15</v>
      </c>
    </row>
    <row r="69" spans="2:12" ht="14.1" customHeight="1" x14ac:dyDescent="0.25">
      <c r="B69" s="42"/>
      <c r="C69" s="42"/>
      <c r="D69" s="56"/>
      <c r="E69" s="44"/>
      <c r="F69" s="42"/>
      <c r="G69" s="57"/>
      <c r="H69" s="57"/>
      <c r="I69" s="57"/>
      <c r="J69" s="57"/>
      <c r="K69" s="42"/>
      <c r="L69" s="44"/>
    </row>
    <row r="70" spans="2:12" ht="14.1" customHeight="1" x14ac:dyDescent="0.25">
      <c r="B70" s="42"/>
      <c r="C70" s="42"/>
      <c r="D70" s="56"/>
      <c r="E70" s="24"/>
      <c r="F70" s="44"/>
      <c r="G70" s="57"/>
      <c r="H70" s="57"/>
      <c r="I70" s="57"/>
      <c r="J70" s="57"/>
      <c r="K70" s="44" t="s">
        <v>16</v>
      </c>
      <c r="L70" s="44"/>
    </row>
    <row r="71" spans="2:12" ht="17.850000000000001" customHeight="1" x14ac:dyDescent="0.25">
      <c r="B71" s="44"/>
      <c r="C71" s="44"/>
      <c r="D71" s="58"/>
      <c r="E71" s="58"/>
      <c r="F71" s="44"/>
      <c r="G71" s="59"/>
      <c r="H71" s="59"/>
      <c r="I71" s="59"/>
      <c r="J71" s="59"/>
      <c r="K71" s="44"/>
      <c r="L71" s="44"/>
    </row>
    <row r="72" spans="2:12" ht="15" customHeight="1" x14ac:dyDescent="0.25">
      <c r="B72" s="44"/>
      <c r="C72" s="44"/>
      <c r="D72" s="44"/>
      <c r="E72" s="58"/>
      <c r="F72" s="44"/>
      <c r="G72" s="60"/>
      <c r="H72" s="60"/>
      <c r="I72" s="60"/>
      <c r="J72" s="60"/>
      <c r="K72"/>
      <c r="L72" s="44"/>
    </row>
    <row r="73" spans="2:12" ht="15" customHeight="1" x14ac:dyDescent="0.25">
      <c r="B73" s="44"/>
      <c r="C73" s="44"/>
      <c r="D73" s="44"/>
      <c r="E73" s="58"/>
      <c r="F73" s="44"/>
      <c r="G73" s="60"/>
      <c r="H73" s="60"/>
      <c r="I73" s="60"/>
      <c r="J73" s="60"/>
      <c r="K73"/>
      <c r="L73" s="44"/>
    </row>
    <row r="74" spans="2:12" ht="15" customHeight="1" x14ac:dyDescent="0.25">
      <c r="B74" s="44"/>
      <c r="C74" s="44"/>
      <c r="D74" s="44"/>
      <c r="E74" s="58"/>
      <c r="F74" s="44"/>
      <c r="G74" s="60"/>
      <c r="H74" s="60"/>
      <c r="I74" s="60"/>
      <c r="J74" s="60"/>
      <c r="K74"/>
      <c r="L74" s="44"/>
    </row>
    <row r="75" spans="2:12" ht="15" customHeight="1" x14ac:dyDescent="0.25">
      <c r="B75" s="44"/>
      <c r="C75" s="44"/>
      <c r="D75" s="44"/>
      <c r="E75" s="58"/>
      <c r="F75" s="44"/>
      <c r="G75" s="60"/>
      <c r="H75" s="60"/>
      <c r="I75" s="60"/>
      <c r="J75" s="60"/>
      <c r="K75"/>
      <c r="L75" s="44"/>
    </row>
    <row r="76" spans="2:12" ht="15" customHeight="1" x14ac:dyDescent="0.25">
      <c r="B76" s="44"/>
      <c r="C76" s="44"/>
      <c r="D76" s="44"/>
      <c r="E76" s="58"/>
      <c r="F76" s="44"/>
      <c r="G76" s="60"/>
      <c r="H76" s="60"/>
      <c r="I76" s="60"/>
      <c r="J76" s="60"/>
      <c r="K76"/>
      <c r="L76" s="44"/>
    </row>
    <row r="77" spans="2:12" ht="15" customHeight="1" x14ac:dyDescent="0.25">
      <c r="B77" s="44"/>
      <c r="C77" s="44"/>
      <c r="D77" s="44"/>
      <c r="E77" s="58"/>
      <c r="F77" s="44"/>
      <c r="G77" s="60"/>
      <c r="H77" s="60"/>
      <c r="I77" s="60"/>
      <c r="J77" s="60"/>
      <c r="K77"/>
      <c r="L77" s="44"/>
    </row>
    <row r="78" spans="2:12" ht="15" customHeight="1" x14ac:dyDescent="0.25">
      <c r="B78" s="44"/>
      <c r="C78" s="44"/>
      <c r="D78" s="44"/>
      <c r="E78" s="58"/>
      <c r="F78" s="44"/>
      <c r="G78" s="60"/>
      <c r="H78" s="60"/>
      <c r="I78" s="60"/>
      <c r="J78" s="60"/>
      <c r="K78"/>
      <c r="L78" s="44"/>
    </row>
    <row r="79" spans="2:12" ht="15" customHeight="1" x14ac:dyDescent="0.25">
      <c r="B79" s="44"/>
      <c r="C79" s="44"/>
      <c r="D79" s="44"/>
      <c r="E79" s="58"/>
      <c r="F79" s="44"/>
      <c r="G79" s="60"/>
      <c r="H79" s="60"/>
      <c r="I79" s="60"/>
      <c r="J79" s="60"/>
      <c r="K79"/>
      <c r="L79" s="44"/>
    </row>
    <row r="80" spans="2:12" ht="15.6" customHeight="1" x14ac:dyDescent="0.25">
      <c r="B80" s="44"/>
      <c r="C80" s="61" t="s">
        <v>135</v>
      </c>
      <c r="D80" s="44"/>
      <c r="E80" s="44"/>
      <c r="F80" s="44"/>
      <c r="G80" s="44"/>
      <c r="H80" s="44"/>
      <c r="I80" s="44"/>
      <c r="J80" s="44"/>
      <c r="K80" s="44"/>
      <c r="L80" s="44"/>
    </row>
    <row r="81" spans="2:12" ht="33.6" customHeight="1" x14ac:dyDescent="0.25">
      <c r="B81" s="62" t="s">
        <v>54</v>
      </c>
      <c r="C81" s="62" t="s">
        <v>55</v>
      </c>
      <c r="D81" s="63" t="s">
        <v>56</v>
      </c>
      <c r="E81" s="62" t="s">
        <v>57</v>
      </c>
      <c r="F81" s="62" t="s">
        <v>58</v>
      </c>
      <c r="G81" s="63" t="s">
        <v>59</v>
      </c>
      <c r="H81" s="64" t="s">
        <v>60</v>
      </c>
      <c r="I81" s="63" t="s">
        <v>61</v>
      </c>
      <c r="J81" s="63" t="s">
        <v>62</v>
      </c>
      <c r="K81" s="45" t="s">
        <v>10</v>
      </c>
      <c r="L81" s="46" t="s">
        <v>11</v>
      </c>
    </row>
    <row r="82" spans="2:12" ht="43.2" customHeight="1" x14ac:dyDescent="0.2">
      <c r="B82" s="65">
        <v>1</v>
      </c>
      <c r="C82" s="66" t="s">
        <v>63</v>
      </c>
      <c r="D82" s="67"/>
      <c r="E82" s="65">
        <v>50</v>
      </c>
      <c r="F82" s="65" t="s">
        <v>64</v>
      </c>
      <c r="G82" s="68"/>
      <c r="H82" s="69"/>
      <c r="I82" s="68"/>
      <c r="J82" s="68"/>
      <c r="K82" s="70"/>
      <c r="L82" s="70"/>
    </row>
    <row r="83" spans="2:12" ht="29.85" customHeight="1" x14ac:dyDescent="0.2">
      <c r="B83" s="65">
        <v>2</v>
      </c>
      <c r="C83" s="66" t="s">
        <v>65</v>
      </c>
      <c r="D83" s="67"/>
      <c r="E83" s="65">
        <v>10</v>
      </c>
      <c r="F83" s="65" t="s">
        <v>64</v>
      </c>
      <c r="G83" s="68"/>
      <c r="H83" s="69"/>
      <c r="I83" s="68"/>
      <c r="J83" s="68"/>
      <c r="K83" s="70"/>
      <c r="L83" s="70"/>
    </row>
    <row r="84" spans="2:12" ht="37.35" customHeight="1" x14ac:dyDescent="0.2">
      <c r="B84" s="65">
        <v>3</v>
      </c>
      <c r="C84" s="66" t="s">
        <v>66</v>
      </c>
      <c r="D84" s="67"/>
      <c r="E84" s="65">
        <v>20</v>
      </c>
      <c r="F84" s="65" t="s">
        <v>64</v>
      </c>
      <c r="G84" s="68"/>
      <c r="H84" s="69"/>
      <c r="I84" s="68"/>
      <c r="J84" s="68"/>
      <c r="K84" s="70"/>
      <c r="L84" s="70"/>
    </row>
    <row r="85" spans="2:12" ht="43.2" customHeight="1" x14ac:dyDescent="0.2">
      <c r="B85" s="65">
        <v>4</v>
      </c>
      <c r="C85" s="66" t="s">
        <v>67</v>
      </c>
      <c r="D85" s="67"/>
      <c r="E85" s="65">
        <v>80</v>
      </c>
      <c r="F85" s="65" t="s">
        <v>64</v>
      </c>
      <c r="G85" s="68"/>
      <c r="H85" s="69"/>
      <c r="I85" s="68"/>
      <c r="J85" s="68"/>
      <c r="K85" s="70"/>
      <c r="L85" s="70"/>
    </row>
    <row r="86" spans="2:12" ht="27.6" customHeight="1" x14ac:dyDescent="0.2">
      <c r="B86" s="65">
        <v>5</v>
      </c>
      <c r="C86" s="66" t="s">
        <v>68</v>
      </c>
      <c r="D86" s="67"/>
      <c r="E86" s="65">
        <v>30</v>
      </c>
      <c r="F86" s="65" t="s">
        <v>64</v>
      </c>
      <c r="G86" s="68"/>
      <c r="H86" s="69"/>
      <c r="I86" s="68"/>
      <c r="J86" s="68"/>
      <c r="K86" s="70"/>
      <c r="L86" s="70"/>
    </row>
    <row r="87" spans="2:12" ht="19.350000000000001" customHeight="1" x14ac:dyDescent="0.2">
      <c r="B87" s="65">
        <v>6</v>
      </c>
      <c r="C87" s="66" t="s">
        <v>69</v>
      </c>
      <c r="D87" s="67"/>
      <c r="E87" s="65">
        <v>5</v>
      </c>
      <c r="F87" s="65" t="s">
        <v>64</v>
      </c>
      <c r="G87" s="68"/>
      <c r="H87" s="69"/>
      <c r="I87" s="68"/>
      <c r="J87" s="68"/>
      <c r="K87" s="70"/>
      <c r="L87" s="70"/>
    </row>
    <row r="88" spans="2:12" ht="45.15" customHeight="1" x14ac:dyDescent="0.2">
      <c r="B88" s="65">
        <v>7</v>
      </c>
      <c r="C88" s="66" t="s">
        <v>70</v>
      </c>
      <c r="D88" s="67"/>
      <c r="E88" s="65">
        <v>5</v>
      </c>
      <c r="F88" s="65" t="s">
        <v>64</v>
      </c>
      <c r="G88" s="68"/>
      <c r="H88" s="69"/>
      <c r="I88" s="68"/>
      <c r="J88" s="68"/>
      <c r="K88" s="70"/>
      <c r="L88" s="70"/>
    </row>
    <row r="89" spans="2:12" ht="33.299999999999997" customHeight="1" x14ac:dyDescent="0.2">
      <c r="B89" s="65">
        <v>8</v>
      </c>
      <c r="C89" s="66" t="s">
        <v>71</v>
      </c>
      <c r="D89" s="67"/>
      <c r="E89" s="65">
        <v>5</v>
      </c>
      <c r="F89" s="65" t="s">
        <v>64</v>
      </c>
      <c r="G89" s="68"/>
      <c r="H89" s="69"/>
      <c r="I89" s="68"/>
      <c r="J89" s="68"/>
      <c r="K89" s="70"/>
      <c r="L89" s="70"/>
    </row>
    <row r="90" spans="2:12" ht="42.15" customHeight="1" x14ac:dyDescent="0.2">
      <c r="B90" s="65">
        <v>9</v>
      </c>
      <c r="C90" s="66" t="s">
        <v>72</v>
      </c>
      <c r="D90" s="67"/>
      <c r="E90" s="65">
        <v>10</v>
      </c>
      <c r="F90" s="65" t="s">
        <v>64</v>
      </c>
      <c r="G90" s="68"/>
      <c r="H90" s="69"/>
      <c r="I90" s="68"/>
      <c r="J90" s="68"/>
      <c r="K90" s="70"/>
      <c r="L90" s="70"/>
    </row>
    <row r="91" spans="2:12" ht="29.25" customHeight="1" x14ac:dyDescent="0.2">
      <c r="B91" s="65">
        <v>10</v>
      </c>
      <c r="C91" s="66" t="s">
        <v>73</v>
      </c>
      <c r="D91" s="67"/>
      <c r="E91" s="65">
        <v>5</v>
      </c>
      <c r="F91" s="65" t="s">
        <v>64</v>
      </c>
      <c r="G91" s="68"/>
      <c r="H91" s="69"/>
      <c r="I91" s="68"/>
      <c r="J91" s="68"/>
      <c r="K91" s="70"/>
      <c r="L91" s="70"/>
    </row>
    <row r="92" spans="2:12" ht="29.25" customHeight="1" x14ac:dyDescent="0.2">
      <c r="B92" s="65">
        <v>11</v>
      </c>
      <c r="C92" s="66" t="s">
        <v>74</v>
      </c>
      <c r="D92" s="67"/>
      <c r="E92" s="65">
        <v>4</v>
      </c>
      <c r="F92" s="65" t="s">
        <v>64</v>
      </c>
      <c r="G92" s="68"/>
      <c r="H92" s="69"/>
      <c r="I92" s="68"/>
      <c r="J92" s="68"/>
      <c r="K92" s="70"/>
      <c r="L92" s="70"/>
    </row>
    <row r="93" spans="2:12" ht="46.65" customHeight="1" x14ac:dyDescent="0.2">
      <c r="B93" s="65">
        <v>12</v>
      </c>
      <c r="C93" s="66" t="s">
        <v>75</v>
      </c>
      <c r="D93" s="67"/>
      <c r="E93" s="65">
        <v>5</v>
      </c>
      <c r="F93" s="65" t="s">
        <v>64</v>
      </c>
      <c r="G93" s="68"/>
      <c r="H93" s="69"/>
      <c r="I93" s="68"/>
      <c r="J93" s="68"/>
      <c r="K93" s="70"/>
      <c r="L93" s="70"/>
    </row>
    <row r="94" spans="2:12" ht="49.8" customHeight="1" x14ac:dyDescent="0.2">
      <c r="B94" s="65">
        <v>13</v>
      </c>
      <c r="C94" s="66" t="s">
        <v>76</v>
      </c>
      <c r="D94" s="67"/>
      <c r="E94" s="65">
        <v>5</v>
      </c>
      <c r="F94" s="65" t="s">
        <v>64</v>
      </c>
      <c r="G94" s="68"/>
      <c r="H94" s="69"/>
      <c r="I94" s="68"/>
      <c r="J94" s="68"/>
      <c r="K94" s="70"/>
      <c r="L94" s="70"/>
    </row>
    <row r="95" spans="2:12" ht="44.7" customHeight="1" x14ac:dyDescent="0.2">
      <c r="B95" s="65">
        <v>14</v>
      </c>
      <c r="C95" s="66" t="s">
        <v>77</v>
      </c>
      <c r="D95" s="67"/>
      <c r="E95" s="65">
        <v>1</v>
      </c>
      <c r="F95" s="65" t="s">
        <v>64</v>
      </c>
      <c r="G95" s="68"/>
      <c r="H95" s="69"/>
      <c r="I95" s="68"/>
      <c r="J95" s="68"/>
      <c r="K95" s="70"/>
      <c r="L95" s="70"/>
    </row>
    <row r="96" spans="2:12" ht="44.7" customHeight="1" x14ac:dyDescent="0.2">
      <c r="B96" s="65">
        <v>15</v>
      </c>
      <c r="C96" s="66" t="s">
        <v>78</v>
      </c>
      <c r="D96" s="67"/>
      <c r="E96" s="65">
        <v>8</v>
      </c>
      <c r="F96" s="65" t="s">
        <v>64</v>
      </c>
      <c r="G96" s="68"/>
      <c r="H96" s="69"/>
      <c r="I96" s="68"/>
      <c r="J96" s="68"/>
      <c r="K96" s="70"/>
      <c r="L96" s="70"/>
    </row>
    <row r="97" spans="2:12" ht="33.299999999999997" customHeight="1" x14ac:dyDescent="0.2">
      <c r="B97" s="65">
        <v>16</v>
      </c>
      <c r="C97" s="66" t="s">
        <v>79</v>
      </c>
      <c r="D97" s="67"/>
      <c r="E97" s="65">
        <v>5</v>
      </c>
      <c r="F97" s="65" t="s">
        <v>64</v>
      </c>
      <c r="G97" s="68"/>
      <c r="H97" s="69"/>
      <c r="I97" s="68"/>
      <c r="J97" s="68"/>
      <c r="K97" s="70"/>
      <c r="L97" s="70"/>
    </row>
    <row r="98" spans="2:12" ht="33.299999999999997" customHeight="1" x14ac:dyDescent="0.2">
      <c r="B98" s="65">
        <v>17</v>
      </c>
      <c r="C98" s="66" t="s">
        <v>80</v>
      </c>
      <c r="D98" s="67"/>
      <c r="E98" s="65">
        <v>10</v>
      </c>
      <c r="F98" s="65" t="s">
        <v>64</v>
      </c>
      <c r="G98" s="68"/>
      <c r="H98" s="69"/>
      <c r="I98" s="68"/>
      <c r="J98" s="68"/>
      <c r="K98" s="70"/>
      <c r="L98" s="70"/>
    </row>
    <row r="99" spans="2:12" ht="42.15" customHeight="1" x14ac:dyDescent="0.2">
      <c r="B99" s="65">
        <v>18</v>
      </c>
      <c r="C99" s="66" t="s">
        <v>81</v>
      </c>
      <c r="D99" s="67"/>
      <c r="E99" s="65">
        <v>3</v>
      </c>
      <c r="F99" s="65" t="s">
        <v>64</v>
      </c>
      <c r="G99" s="68"/>
      <c r="H99" s="69"/>
      <c r="I99" s="68"/>
      <c r="J99" s="68"/>
      <c r="K99" s="70"/>
      <c r="L99" s="70"/>
    </row>
    <row r="100" spans="2:12" ht="42.15" customHeight="1" x14ac:dyDescent="0.2">
      <c r="B100" s="65">
        <v>19</v>
      </c>
      <c r="C100" s="66" t="s">
        <v>82</v>
      </c>
      <c r="D100" s="67"/>
      <c r="E100" s="65">
        <v>2</v>
      </c>
      <c r="F100" s="65" t="s">
        <v>64</v>
      </c>
      <c r="G100" s="68"/>
      <c r="H100" s="69"/>
      <c r="I100" s="68"/>
      <c r="J100" s="68"/>
      <c r="K100" s="70"/>
      <c r="L100" s="70"/>
    </row>
    <row r="101" spans="2:12" ht="30.6" customHeight="1" x14ac:dyDescent="0.2">
      <c r="B101" s="65">
        <v>20</v>
      </c>
      <c r="C101" s="66" t="s">
        <v>83</v>
      </c>
      <c r="D101" s="67"/>
      <c r="E101" s="65">
        <v>1</v>
      </c>
      <c r="F101" s="65" t="s">
        <v>64</v>
      </c>
      <c r="G101" s="68"/>
      <c r="H101" s="69"/>
      <c r="I101" s="68"/>
      <c r="J101" s="68"/>
      <c r="K101" s="70"/>
      <c r="L101" s="70"/>
    </row>
    <row r="102" spans="2:12" ht="40.049999999999997" customHeight="1" x14ac:dyDescent="0.2">
      <c r="B102" s="65">
        <v>21</v>
      </c>
      <c r="C102" s="66" t="s">
        <v>84</v>
      </c>
      <c r="D102" s="67"/>
      <c r="E102" s="65">
        <v>1</v>
      </c>
      <c r="F102" s="65" t="s">
        <v>64</v>
      </c>
      <c r="G102" s="68"/>
      <c r="H102" s="69"/>
      <c r="I102" s="68"/>
      <c r="J102" s="68"/>
      <c r="K102" s="70"/>
      <c r="L102" s="70"/>
    </row>
    <row r="103" spans="2:12" ht="30.6" customHeight="1" x14ac:dyDescent="0.2">
      <c r="B103" s="65">
        <v>22</v>
      </c>
      <c r="C103" s="66" t="s">
        <v>85</v>
      </c>
      <c r="D103" s="67"/>
      <c r="E103" s="65">
        <v>1</v>
      </c>
      <c r="F103" s="65" t="s">
        <v>64</v>
      </c>
      <c r="G103" s="68"/>
      <c r="H103" s="69"/>
      <c r="I103" s="68"/>
      <c r="J103" s="68"/>
      <c r="K103" s="70"/>
      <c r="L103" s="70"/>
    </row>
    <row r="104" spans="2:12" ht="34.35" customHeight="1" x14ac:dyDescent="0.2">
      <c r="B104" s="65">
        <v>23</v>
      </c>
      <c r="C104" s="66" t="s">
        <v>86</v>
      </c>
      <c r="D104" s="67"/>
      <c r="E104" s="65">
        <v>1</v>
      </c>
      <c r="F104" s="65" t="s">
        <v>64</v>
      </c>
      <c r="G104" s="68"/>
      <c r="H104" s="69"/>
      <c r="I104" s="68"/>
      <c r="J104" s="68"/>
      <c r="K104" s="70"/>
      <c r="L104" s="70"/>
    </row>
    <row r="105" spans="2:12" ht="24.6" customHeight="1" x14ac:dyDescent="0.2">
      <c r="B105" s="65">
        <v>24</v>
      </c>
      <c r="C105" s="66" t="s">
        <v>87</v>
      </c>
      <c r="D105" s="67"/>
      <c r="E105" s="65">
        <v>1</v>
      </c>
      <c r="F105" s="65" t="s">
        <v>27</v>
      </c>
      <c r="G105" s="68"/>
      <c r="H105" s="69"/>
      <c r="I105" s="68"/>
      <c r="J105" s="68"/>
      <c r="K105" s="70"/>
      <c r="L105" s="70"/>
    </row>
    <row r="106" spans="2:12" ht="32.700000000000003" customHeight="1" x14ac:dyDescent="0.2">
      <c r="B106" s="65">
        <v>25</v>
      </c>
      <c r="C106" s="66" t="s">
        <v>88</v>
      </c>
      <c r="D106" s="67"/>
      <c r="E106" s="65">
        <v>1</v>
      </c>
      <c r="F106" s="65" t="s">
        <v>64</v>
      </c>
      <c r="G106" s="68"/>
      <c r="H106" s="69"/>
      <c r="I106" s="68"/>
      <c r="J106" s="68"/>
      <c r="K106" s="70"/>
      <c r="L106" s="70"/>
    </row>
    <row r="107" spans="2:12" ht="32.700000000000003" customHeight="1" x14ac:dyDescent="0.2">
      <c r="B107" s="65">
        <v>26</v>
      </c>
      <c r="C107" s="66" t="s">
        <v>89</v>
      </c>
      <c r="D107" s="67"/>
      <c r="E107" s="65">
        <v>1</v>
      </c>
      <c r="F107" s="65" t="s">
        <v>64</v>
      </c>
      <c r="G107" s="68"/>
      <c r="H107" s="69"/>
      <c r="I107" s="68"/>
      <c r="J107" s="68"/>
      <c r="K107" s="70"/>
      <c r="L107" s="70"/>
    </row>
    <row r="108" spans="2:12" ht="40.65" customHeight="1" x14ac:dyDescent="0.2">
      <c r="B108" s="65">
        <v>27</v>
      </c>
      <c r="C108" s="71" t="s">
        <v>90</v>
      </c>
      <c r="D108" s="67"/>
      <c r="E108" s="65">
        <v>4</v>
      </c>
      <c r="F108" s="65" t="s">
        <v>64</v>
      </c>
      <c r="G108" s="68"/>
      <c r="H108" s="69"/>
      <c r="I108" s="68"/>
      <c r="J108" s="68"/>
      <c r="K108" s="70"/>
      <c r="L108" s="70"/>
    </row>
    <row r="109" spans="2:12" ht="37.799999999999997" customHeight="1" x14ac:dyDescent="0.2">
      <c r="B109" s="65">
        <v>28</v>
      </c>
      <c r="C109" s="66" t="s">
        <v>91</v>
      </c>
      <c r="D109" s="67"/>
      <c r="E109" s="65">
        <v>2</v>
      </c>
      <c r="F109" s="65" t="s">
        <v>64</v>
      </c>
      <c r="G109" s="68"/>
      <c r="H109" s="69"/>
      <c r="I109" s="68"/>
      <c r="J109" s="68"/>
      <c r="K109" s="70"/>
      <c r="L109" s="70"/>
    </row>
    <row r="110" spans="2:12" ht="52.65" customHeight="1" x14ac:dyDescent="0.2">
      <c r="B110" s="65">
        <v>29</v>
      </c>
      <c r="C110" s="66" t="s">
        <v>92</v>
      </c>
      <c r="D110" s="67"/>
      <c r="E110" s="65">
        <v>2</v>
      </c>
      <c r="F110" s="65" t="s">
        <v>64</v>
      </c>
      <c r="G110" s="68"/>
      <c r="H110" s="69"/>
      <c r="I110" s="68"/>
      <c r="J110" s="68"/>
      <c r="K110" s="70"/>
      <c r="L110" s="70"/>
    </row>
    <row r="111" spans="2:12" ht="37.799999999999997" customHeight="1" x14ac:dyDescent="0.2">
      <c r="B111" s="65">
        <v>30</v>
      </c>
      <c r="C111" s="66" t="s">
        <v>93</v>
      </c>
      <c r="D111" s="67"/>
      <c r="E111" s="65">
        <v>8</v>
      </c>
      <c r="F111" s="65" t="s">
        <v>64</v>
      </c>
      <c r="G111" s="68"/>
      <c r="H111" s="69"/>
      <c r="I111" s="68"/>
      <c r="J111" s="68"/>
      <c r="K111" s="70"/>
      <c r="L111" s="70"/>
    </row>
    <row r="112" spans="2:12" ht="37.799999999999997" customHeight="1" x14ac:dyDescent="0.2">
      <c r="B112" s="65">
        <v>31</v>
      </c>
      <c r="C112" s="66" t="s">
        <v>94</v>
      </c>
      <c r="D112" s="67"/>
      <c r="E112" s="65">
        <v>10</v>
      </c>
      <c r="F112" s="65" t="s">
        <v>64</v>
      </c>
      <c r="G112" s="68"/>
      <c r="H112" s="69"/>
      <c r="I112" s="68"/>
      <c r="J112" s="68"/>
      <c r="K112" s="70"/>
      <c r="L112" s="70"/>
    </row>
    <row r="113" spans="2:12" ht="26.1" customHeight="1" x14ac:dyDescent="0.2">
      <c r="B113" s="65">
        <v>32</v>
      </c>
      <c r="C113" s="66" t="s">
        <v>95</v>
      </c>
      <c r="D113" s="67"/>
      <c r="E113" s="65">
        <v>1</v>
      </c>
      <c r="F113" s="65" t="s">
        <v>64</v>
      </c>
      <c r="G113" s="68"/>
      <c r="H113" s="69"/>
      <c r="I113" s="68"/>
      <c r="J113" s="68"/>
      <c r="K113" s="70"/>
      <c r="L113" s="70"/>
    </row>
    <row r="114" spans="2:12" ht="27.6" customHeight="1" x14ac:dyDescent="0.2">
      <c r="B114" s="65">
        <v>33</v>
      </c>
      <c r="C114" s="66" t="s">
        <v>96</v>
      </c>
      <c r="D114" s="67"/>
      <c r="E114" s="65">
        <v>50</v>
      </c>
      <c r="F114" s="65" t="s">
        <v>64</v>
      </c>
      <c r="G114" s="68"/>
      <c r="H114" s="69"/>
      <c r="I114" s="68"/>
      <c r="J114" s="68"/>
      <c r="K114" s="70"/>
      <c r="L114" s="70"/>
    </row>
    <row r="115" spans="2:12" ht="35.25" customHeight="1" x14ac:dyDescent="0.2">
      <c r="B115" s="65">
        <v>34</v>
      </c>
      <c r="C115" s="66" t="s">
        <v>97</v>
      </c>
      <c r="D115" s="67"/>
      <c r="E115" s="65">
        <v>20</v>
      </c>
      <c r="F115" s="65" t="s">
        <v>64</v>
      </c>
      <c r="G115" s="68"/>
      <c r="H115" s="69"/>
      <c r="I115" s="68"/>
      <c r="J115" s="68"/>
      <c r="K115" s="70"/>
      <c r="L115" s="70"/>
    </row>
    <row r="116" spans="2:12" ht="30.6" customHeight="1" x14ac:dyDescent="0.2">
      <c r="B116" s="65">
        <v>35</v>
      </c>
      <c r="C116" s="66" t="s">
        <v>98</v>
      </c>
      <c r="D116" s="67"/>
      <c r="E116" s="65">
        <v>10</v>
      </c>
      <c r="F116" s="65" t="s">
        <v>64</v>
      </c>
      <c r="G116" s="68"/>
      <c r="H116" s="69"/>
      <c r="I116" s="68"/>
      <c r="J116" s="68"/>
      <c r="K116" s="70"/>
      <c r="L116" s="70"/>
    </row>
    <row r="117" spans="2:12" ht="16.350000000000001" customHeight="1" x14ac:dyDescent="0.2">
      <c r="B117" s="65">
        <v>36</v>
      </c>
      <c r="C117" s="66" t="s">
        <v>99</v>
      </c>
      <c r="D117" s="67"/>
      <c r="E117" s="65">
        <v>5</v>
      </c>
      <c r="F117" s="65" t="s">
        <v>64</v>
      </c>
      <c r="G117" s="68"/>
      <c r="H117" s="69"/>
      <c r="I117" s="68"/>
      <c r="J117" s="68"/>
      <c r="K117" s="70"/>
      <c r="L117" s="70"/>
    </row>
    <row r="118" spans="2:12" ht="16.350000000000001" customHeight="1" x14ac:dyDescent="0.2">
      <c r="B118" s="65">
        <v>37</v>
      </c>
      <c r="C118" s="66" t="s">
        <v>100</v>
      </c>
      <c r="D118" s="67"/>
      <c r="E118" s="65">
        <v>10</v>
      </c>
      <c r="F118" s="65" t="s">
        <v>64</v>
      </c>
      <c r="G118" s="68"/>
      <c r="H118" s="69"/>
      <c r="I118" s="68"/>
      <c r="J118" s="68"/>
      <c r="K118" s="70"/>
      <c r="L118" s="70"/>
    </row>
    <row r="119" spans="2:12" ht="25.8" customHeight="1" x14ac:dyDescent="0.2">
      <c r="B119" s="65">
        <v>38</v>
      </c>
      <c r="C119" s="66" t="s">
        <v>101</v>
      </c>
      <c r="D119" s="67"/>
      <c r="E119" s="65">
        <v>30</v>
      </c>
      <c r="F119" s="65" t="s">
        <v>64</v>
      </c>
      <c r="G119" s="68"/>
      <c r="H119" s="69"/>
      <c r="I119" s="68"/>
      <c r="J119" s="68"/>
      <c r="K119" s="70"/>
      <c r="L119" s="70"/>
    </row>
    <row r="120" spans="2:12" ht="21.3" customHeight="1" x14ac:dyDescent="0.2">
      <c r="B120" s="65">
        <v>39</v>
      </c>
      <c r="C120" s="66" t="s">
        <v>102</v>
      </c>
      <c r="D120" s="67"/>
      <c r="E120" s="65">
        <v>5</v>
      </c>
      <c r="F120" s="65" t="s">
        <v>27</v>
      </c>
      <c r="G120" s="68"/>
      <c r="H120" s="69"/>
      <c r="I120" s="68"/>
      <c r="J120" s="68"/>
      <c r="K120" s="70"/>
      <c r="L120" s="70"/>
    </row>
    <row r="121" spans="2:12" ht="25.8" customHeight="1" x14ac:dyDescent="0.2">
      <c r="B121" s="65">
        <v>40</v>
      </c>
      <c r="C121" s="66" t="s">
        <v>103</v>
      </c>
      <c r="D121" s="67"/>
      <c r="E121" s="65">
        <v>20</v>
      </c>
      <c r="F121" s="65" t="s">
        <v>27</v>
      </c>
      <c r="G121" s="68"/>
      <c r="H121" s="69"/>
      <c r="I121" s="68"/>
      <c r="J121" s="68"/>
      <c r="K121" s="70"/>
      <c r="L121" s="70"/>
    </row>
    <row r="122" spans="2:12" ht="25.8" customHeight="1" x14ac:dyDescent="0.2">
      <c r="B122" s="65">
        <v>41</v>
      </c>
      <c r="C122" s="66" t="s">
        <v>104</v>
      </c>
      <c r="D122" s="67"/>
      <c r="E122" s="65">
        <v>5</v>
      </c>
      <c r="F122" s="65" t="s">
        <v>27</v>
      </c>
      <c r="G122" s="68"/>
      <c r="H122" s="69"/>
      <c r="I122" s="68"/>
      <c r="J122" s="68"/>
      <c r="K122" s="70"/>
      <c r="L122" s="70"/>
    </row>
    <row r="123" spans="2:12" ht="25.8" customHeight="1" x14ac:dyDescent="0.2">
      <c r="B123" s="65">
        <v>42</v>
      </c>
      <c r="C123" s="66" t="s">
        <v>105</v>
      </c>
      <c r="D123" s="67"/>
      <c r="E123" s="65">
        <v>3</v>
      </c>
      <c r="F123" s="65" t="s">
        <v>27</v>
      </c>
      <c r="G123" s="68"/>
      <c r="H123" s="69"/>
      <c r="I123" s="68"/>
      <c r="J123" s="68"/>
      <c r="K123" s="70"/>
      <c r="L123" s="70"/>
    </row>
    <row r="124" spans="2:12" ht="36" customHeight="1" x14ac:dyDescent="0.2">
      <c r="B124" s="65">
        <v>43</v>
      </c>
      <c r="C124" s="66" t="s">
        <v>106</v>
      </c>
      <c r="D124" s="67"/>
      <c r="E124" s="65">
        <v>4</v>
      </c>
      <c r="F124" s="65" t="s">
        <v>27</v>
      </c>
      <c r="G124" s="68"/>
      <c r="H124" s="69"/>
      <c r="I124" s="68"/>
      <c r="J124" s="68"/>
      <c r="K124" s="70"/>
      <c r="L124" s="70"/>
    </row>
    <row r="125" spans="2:12" ht="19.350000000000001" customHeight="1" x14ac:dyDescent="0.2">
      <c r="B125" s="65">
        <v>44</v>
      </c>
      <c r="C125" s="66" t="s">
        <v>107</v>
      </c>
      <c r="D125" s="67"/>
      <c r="E125" s="65">
        <v>2</v>
      </c>
      <c r="F125" s="65" t="s">
        <v>27</v>
      </c>
      <c r="G125" s="68"/>
      <c r="H125" s="69"/>
      <c r="I125" s="68"/>
      <c r="J125" s="68"/>
      <c r="K125" s="70"/>
      <c r="L125" s="70"/>
    </row>
    <row r="126" spans="2:12" ht="19.350000000000001" customHeight="1" x14ac:dyDescent="0.2">
      <c r="B126" s="65">
        <v>45</v>
      </c>
      <c r="C126" s="66" t="s">
        <v>108</v>
      </c>
      <c r="D126" s="67"/>
      <c r="E126" s="65">
        <v>2</v>
      </c>
      <c r="F126" s="65" t="s">
        <v>27</v>
      </c>
      <c r="G126" s="68"/>
      <c r="H126" s="69"/>
      <c r="I126" s="68"/>
      <c r="J126" s="68"/>
      <c r="K126" s="70"/>
      <c r="L126" s="70"/>
    </row>
    <row r="127" spans="2:12" ht="19.350000000000001" customHeight="1" x14ac:dyDescent="0.2">
      <c r="B127" s="65">
        <v>46</v>
      </c>
      <c r="C127" s="66" t="s">
        <v>109</v>
      </c>
      <c r="D127" s="67"/>
      <c r="E127" s="65">
        <v>2</v>
      </c>
      <c r="F127" s="65" t="s">
        <v>27</v>
      </c>
      <c r="G127" s="68"/>
      <c r="H127" s="69"/>
      <c r="I127" s="68"/>
      <c r="J127" s="68"/>
      <c r="K127" s="70"/>
      <c r="L127" s="70"/>
    </row>
    <row r="128" spans="2:12" ht="19.350000000000001" customHeight="1" x14ac:dyDescent="0.2">
      <c r="B128" s="65">
        <v>47</v>
      </c>
      <c r="C128" s="66" t="s">
        <v>110</v>
      </c>
      <c r="D128" s="67"/>
      <c r="E128" s="65">
        <v>2</v>
      </c>
      <c r="F128" s="65" t="s">
        <v>27</v>
      </c>
      <c r="G128" s="68"/>
      <c r="H128" s="69"/>
      <c r="I128" s="68"/>
      <c r="J128" s="68"/>
      <c r="K128" s="70"/>
      <c r="L128" s="70"/>
    </row>
    <row r="129" spans="2:12" ht="19.350000000000001" customHeight="1" x14ac:dyDescent="0.2">
      <c r="B129" s="65">
        <v>48</v>
      </c>
      <c r="C129" s="66" t="s">
        <v>111</v>
      </c>
      <c r="D129" s="67"/>
      <c r="E129" s="65">
        <v>2</v>
      </c>
      <c r="F129" s="65" t="s">
        <v>27</v>
      </c>
      <c r="G129" s="68"/>
      <c r="H129" s="69"/>
      <c r="I129" s="68"/>
      <c r="J129" s="68"/>
      <c r="K129" s="70"/>
      <c r="L129" s="70"/>
    </row>
    <row r="130" spans="2:12" ht="19.350000000000001" customHeight="1" x14ac:dyDescent="0.2">
      <c r="B130" s="65">
        <v>49</v>
      </c>
      <c r="C130" s="66" t="s">
        <v>112</v>
      </c>
      <c r="D130" s="72"/>
      <c r="E130" s="65">
        <v>50</v>
      </c>
      <c r="F130" s="65" t="s">
        <v>27</v>
      </c>
      <c r="G130" s="68"/>
      <c r="H130" s="69"/>
      <c r="I130" s="68"/>
      <c r="J130" s="68"/>
      <c r="K130" s="70"/>
      <c r="L130" s="70"/>
    </row>
    <row r="131" spans="2:12" ht="19.350000000000001" customHeight="1" x14ac:dyDescent="0.2">
      <c r="B131" s="65">
        <v>50</v>
      </c>
      <c r="C131" s="66" t="s">
        <v>113</v>
      </c>
      <c r="D131" s="72"/>
      <c r="E131" s="65">
        <v>2</v>
      </c>
      <c r="F131" s="65" t="s">
        <v>27</v>
      </c>
      <c r="G131" s="68"/>
      <c r="H131" s="69"/>
      <c r="I131" s="68"/>
      <c r="J131" s="68"/>
      <c r="K131" s="70"/>
      <c r="L131" s="70"/>
    </row>
    <row r="132" spans="2:12" ht="19.350000000000001" customHeight="1" x14ac:dyDescent="0.2">
      <c r="B132" s="65">
        <v>51</v>
      </c>
      <c r="C132" s="66" t="s">
        <v>114</v>
      </c>
      <c r="D132" s="72"/>
      <c r="E132" s="65">
        <v>3</v>
      </c>
      <c r="F132" s="65" t="s">
        <v>27</v>
      </c>
      <c r="G132" s="68"/>
      <c r="H132" s="69"/>
      <c r="I132" s="68"/>
      <c r="J132" s="68"/>
      <c r="K132" s="70"/>
      <c r="L132" s="70"/>
    </row>
    <row r="133" spans="2:12" ht="19.350000000000001" customHeight="1" x14ac:dyDescent="0.2">
      <c r="B133" s="65">
        <v>52</v>
      </c>
      <c r="C133" s="66" t="s">
        <v>115</v>
      </c>
      <c r="D133" s="72"/>
      <c r="E133" s="65">
        <v>3</v>
      </c>
      <c r="F133" s="65" t="s">
        <v>27</v>
      </c>
      <c r="G133" s="68"/>
      <c r="H133" s="69"/>
      <c r="I133" s="68"/>
      <c r="J133" s="68"/>
      <c r="K133" s="70"/>
      <c r="L133" s="70"/>
    </row>
    <row r="134" spans="2:12" ht="17.850000000000001" customHeight="1" x14ac:dyDescent="0.2">
      <c r="B134" s="121" t="s">
        <v>116</v>
      </c>
      <c r="C134" s="121"/>
      <c r="D134" s="121"/>
      <c r="E134" s="121"/>
      <c r="F134" s="121"/>
      <c r="G134" s="73"/>
      <c r="H134" s="69" t="s">
        <v>15</v>
      </c>
      <c r="I134" s="73"/>
      <c r="J134" s="73"/>
      <c r="K134" s="55" t="s">
        <v>15</v>
      </c>
      <c r="L134" s="55" t="s">
        <v>15</v>
      </c>
    </row>
    <row r="135" spans="2:12" ht="12.75" customHeight="1" x14ac:dyDescent="0.2">
      <c r="B135" s="74"/>
      <c r="C135" s="74"/>
      <c r="D135" s="74"/>
      <c r="E135" s="74"/>
      <c r="F135" s="74"/>
      <c r="G135" s="75"/>
      <c r="H135" s="76"/>
      <c r="I135" s="116"/>
      <c r="J135" s="116"/>
    </row>
    <row r="136" spans="2:12" ht="12.75" customHeight="1" x14ac:dyDescent="0.25">
      <c r="B136" s="77" t="s">
        <v>117</v>
      </c>
      <c r="E136" s="24"/>
      <c r="G136" s="39"/>
      <c r="H136" s="39"/>
      <c r="I136" s="39"/>
      <c r="J136" s="39"/>
    </row>
    <row r="137" spans="2:12" ht="12.75" customHeight="1" x14ac:dyDescent="0.2">
      <c r="B137" s="78"/>
    </row>
    <row r="138" spans="2:12" ht="12.75" customHeight="1" x14ac:dyDescent="0.2">
      <c r="B138" s="77" t="s">
        <v>118</v>
      </c>
    </row>
    <row r="139" spans="2:12" ht="12.75" customHeight="1" x14ac:dyDescent="0.2">
      <c r="B139" s="77" t="s">
        <v>119</v>
      </c>
    </row>
    <row r="140" spans="2:12" ht="12.75" customHeight="1" x14ac:dyDescent="0.2">
      <c r="B140" s="77" t="s">
        <v>120</v>
      </c>
    </row>
    <row r="141" spans="2:12" ht="12.75" customHeight="1" x14ac:dyDescent="0.2">
      <c r="B141" s="77" t="s">
        <v>121</v>
      </c>
    </row>
    <row r="142" spans="2:12" ht="12.75" customHeight="1" x14ac:dyDescent="0.2">
      <c r="B142" s="77" t="s">
        <v>122</v>
      </c>
    </row>
    <row r="143" spans="2:12" ht="12.75" customHeight="1" x14ac:dyDescent="0.2">
      <c r="B143" s="77" t="s">
        <v>123</v>
      </c>
    </row>
    <row r="144" spans="2:12" ht="12.75" customHeight="1" x14ac:dyDescent="0.2">
      <c r="B144" s="77" t="s">
        <v>124</v>
      </c>
    </row>
    <row r="145" spans="2:13" ht="12.75" customHeight="1" x14ac:dyDescent="0.2">
      <c r="B145" s="77" t="s">
        <v>125</v>
      </c>
    </row>
    <row r="146" spans="2:13" ht="12.75" customHeight="1" x14ac:dyDescent="0.2">
      <c r="B146" s="77" t="s">
        <v>126</v>
      </c>
    </row>
    <row r="147" spans="2:13" ht="12.75" customHeight="1" x14ac:dyDescent="0.2">
      <c r="B147" s="77" t="s">
        <v>127</v>
      </c>
    </row>
    <row r="148" spans="2:13" ht="12.75" customHeight="1" x14ac:dyDescent="0.2">
      <c r="B148" s="77"/>
    </row>
    <row r="149" spans="2:13" ht="12.6" customHeight="1" x14ac:dyDescent="0.25">
      <c r="C149" s="61" t="s">
        <v>145</v>
      </c>
    </row>
    <row r="150" spans="2:13" ht="31.35" customHeight="1" x14ac:dyDescent="0.25">
      <c r="B150" s="28" t="s">
        <v>1</v>
      </c>
      <c r="C150" s="28" t="s">
        <v>2</v>
      </c>
      <c r="D150" s="28" t="s">
        <v>128</v>
      </c>
      <c r="E150" s="28" t="s">
        <v>4</v>
      </c>
      <c r="F150" s="28" t="s">
        <v>5</v>
      </c>
      <c r="G150" s="28" t="s">
        <v>6</v>
      </c>
      <c r="H150" s="28" t="s">
        <v>7</v>
      </c>
      <c r="I150" s="28" t="s">
        <v>8</v>
      </c>
      <c r="J150" s="28" t="s">
        <v>9</v>
      </c>
      <c r="K150" s="28" t="s">
        <v>10</v>
      </c>
      <c r="L150" s="29" t="s">
        <v>11</v>
      </c>
    </row>
    <row r="151" spans="2:13" ht="170.4" customHeight="1" x14ac:dyDescent="0.2">
      <c r="B151" s="79"/>
      <c r="C151" s="80" t="s">
        <v>129</v>
      </c>
      <c r="D151" s="81" t="s">
        <v>15</v>
      </c>
      <c r="E151" s="81" t="s">
        <v>15</v>
      </c>
      <c r="F151" s="81" t="s">
        <v>15</v>
      </c>
      <c r="G151" s="81" t="s">
        <v>15</v>
      </c>
      <c r="H151" s="81" t="s">
        <v>15</v>
      </c>
      <c r="I151" s="81" t="s">
        <v>15</v>
      </c>
      <c r="J151" s="81" t="s">
        <v>15</v>
      </c>
      <c r="K151" s="81" t="s">
        <v>15</v>
      </c>
      <c r="L151" s="81" t="s">
        <v>15</v>
      </c>
    </row>
    <row r="152" spans="2:13" ht="18.600000000000001" customHeight="1" x14ac:dyDescent="0.2">
      <c r="B152" s="79">
        <v>1</v>
      </c>
      <c r="C152" s="80" t="s">
        <v>130</v>
      </c>
      <c r="D152" s="82"/>
      <c r="E152" s="79">
        <v>10</v>
      </c>
      <c r="F152" s="79" t="s">
        <v>27</v>
      </c>
      <c r="G152" s="82"/>
      <c r="H152" s="51"/>
      <c r="I152" s="82"/>
      <c r="J152" s="82"/>
      <c r="K152" s="82"/>
      <c r="L152" s="83"/>
    </row>
    <row r="153" spans="2:13" ht="18.600000000000001" customHeight="1" x14ac:dyDescent="0.2">
      <c r="B153" s="79">
        <v>2</v>
      </c>
      <c r="C153" s="80" t="s">
        <v>131</v>
      </c>
      <c r="D153" s="84"/>
      <c r="E153" s="34">
        <v>10</v>
      </c>
      <c r="F153" s="34" t="s">
        <v>27</v>
      </c>
      <c r="G153" s="82"/>
      <c r="H153" s="51"/>
      <c r="I153" s="82"/>
      <c r="J153" s="82"/>
      <c r="K153" s="85"/>
      <c r="L153" s="85"/>
    </row>
    <row r="154" spans="2:13" ht="20.100000000000001" customHeight="1" x14ac:dyDescent="0.25">
      <c r="B154" s="117" t="s">
        <v>14</v>
      </c>
      <c r="C154" s="117"/>
      <c r="D154" s="117"/>
      <c r="E154" s="117"/>
      <c r="F154" s="117"/>
      <c r="G154" s="33"/>
      <c r="H154" s="37" t="s">
        <v>15</v>
      </c>
      <c r="I154" s="33"/>
      <c r="J154" s="33"/>
      <c r="K154" s="31" t="s">
        <v>15</v>
      </c>
      <c r="L154" s="31" t="s">
        <v>15</v>
      </c>
    </row>
    <row r="156" spans="2:13" ht="12.75" customHeight="1" x14ac:dyDescent="0.25">
      <c r="D156" s="86"/>
      <c r="E156"/>
      <c r="F156" s="74"/>
      <c r="G156" s="87"/>
      <c r="H156" s="88"/>
      <c r="I156" s="89"/>
      <c r="J156" s="89"/>
      <c r="K156" s="1" t="s">
        <v>16</v>
      </c>
    </row>
    <row r="157" spans="2:13" ht="14.85" customHeight="1" x14ac:dyDescent="0.2"/>
    <row r="158" spans="2:13" ht="31.35" customHeight="1" x14ac:dyDescent="0.2"/>
    <row r="159" spans="2:13" s="91" customFormat="1" ht="12.75" customHeight="1" x14ac:dyDescent="0.25">
      <c r="B159" s="92"/>
      <c r="C159" s="94" t="s">
        <v>146</v>
      </c>
      <c r="D159" s="93"/>
      <c r="E159" s="92"/>
      <c r="F159" s="92"/>
      <c r="G159" s="92"/>
      <c r="H159" s="92"/>
      <c r="I159" s="92"/>
      <c r="J159" s="92"/>
      <c r="K159" s="92"/>
      <c r="L159" s="92"/>
      <c r="M159" s="92"/>
    </row>
    <row r="160" spans="2:13" s="91" customFormat="1" ht="39.75" customHeight="1" x14ac:dyDescent="0.25">
      <c r="B160" s="99" t="s">
        <v>1</v>
      </c>
      <c r="C160" s="99" t="s">
        <v>136</v>
      </c>
      <c r="D160" s="99" t="s">
        <v>137</v>
      </c>
      <c r="E160" s="99" t="s">
        <v>138</v>
      </c>
      <c r="F160" s="99" t="s">
        <v>57</v>
      </c>
      <c r="G160" s="100" t="s">
        <v>59</v>
      </c>
      <c r="H160" s="99" t="s">
        <v>7</v>
      </c>
      <c r="I160" s="99" t="s">
        <v>61</v>
      </c>
      <c r="J160" s="99" t="s">
        <v>62</v>
      </c>
      <c r="K160" s="99" t="s">
        <v>10</v>
      </c>
      <c r="L160" s="99" t="s">
        <v>11</v>
      </c>
    </row>
    <row r="161" spans="2:13" s="91" customFormat="1" ht="60.75" customHeight="1" x14ac:dyDescent="0.25">
      <c r="B161" s="118" t="s">
        <v>139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96"/>
    </row>
    <row r="162" spans="2:13" s="91" customFormat="1" ht="24" customHeight="1" x14ac:dyDescent="0.25">
      <c r="B162" s="101">
        <v>1</v>
      </c>
      <c r="C162" s="102" t="s">
        <v>140</v>
      </c>
      <c r="D162" s="103" t="s">
        <v>27</v>
      </c>
      <c r="E162" s="101"/>
      <c r="F162" s="104">
        <v>10</v>
      </c>
      <c r="G162" s="115"/>
      <c r="H162" s="105"/>
      <c r="I162" s="103"/>
      <c r="J162" s="103"/>
      <c r="K162" s="95"/>
      <c r="L162" s="106"/>
      <c r="M162" s="97"/>
    </row>
    <row r="163" spans="2:13" s="91" customFormat="1" ht="24" customHeight="1" x14ac:dyDescent="0.25">
      <c r="B163" s="101">
        <v>2</v>
      </c>
      <c r="C163" s="107" t="s">
        <v>141</v>
      </c>
      <c r="D163" s="108" t="s">
        <v>27</v>
      </c>
      <c r="E163" s="109"/>
      <c r="F163" s="104">
        <v>5</v>
      </c>
      <c r="G163" s="115"/>
      <c r="H163" s="105"/>
      <c r="I163" s="103"/>
      <c r="J163" s="103"/>
      <c r="K163" s="95"/>
      <c r="L163" s="106"/>
      <c r="M163" s="97"/>
    </row>
    <row r="164" spans="2:13" s="91" customFormat="1" ht="24" customHeight="1" x14ac:dyDescent="0.25">
      <c r="B164" s="101">
        <v>3</v>
      </c>
      <c r="C164" s="102" t="s">
        <v>142</v>
      </c>
      <c r="D164" s="103" t="s">
        <v>27</v>
      </c>
      <c r="E164" s="109"/>
      <c r="F164" s="104">
        <v>10</v>
      </c>
      <c r="G164" s="115"/>
      <c r="H164" s="105"/>
      <c r="I164" s="103"/>
      <c r="J164" s="103"/>
      <c r="K164" s="95"/>
      <c r="L164" s="106"/>
      <c r="M164" s="97"/>
    </row>
    <row r="165" spans="2:13" s="91" customFormat="1" ht="24" customHeight="1" x14ac:dyDescent="0.25">
      <c r="B165" s="101">
        <v>4</v>
      </c>
      <c r="C165" s="102" t="s">
        <v>143</v>
      </c>
      <c r="D165" s="103" t="s">
        <v>27</v>
      </c>
      <c r="E165" s="109"/>
      <c r="F165" s="104">
        <v>10</v>
      </c>
      <c r="G165" s="115"/>
      <c r="H165" s="105"/>
      <c r="I165" s="103"/>
      <c r="J165" s="103"/>
      <c r="K165" s="95"/>
      <c r="L165" s="106"/>
      <c r="M165" s="97"/>
    </row>
    <row r="166" spans="2:13" s="91" customFormat="1" ht="24" customHeight="1" x14ac:dyDescent="0.25">
      <c r="B166" s="110"/>
      <c r="C166" s="111" t="s">
        <v>144</v>
      </c>
      <c r="D166" s="112"/>
      <c r="E166" s="112"/>
      <c r="F166" s="111">
        <f>SUM(F162:F165)</f>
        <v>35</v>
      </c>
      <c r="G166" s="111"/>
      <c r="H166" s="113" t="s">
        <v>15</v>
      </c>
      <c r="I166" s="114"/>
      <c r="J166" s="114"/>
      <c r="K166" s="95"/>
      <c r="L166" s="111" t="s">
        <v>15</v>
      </c>
      <c r="M166" s="98"/>
    </row>
    <row r="167" spans="2:13" s="91" customFormat="1" ht="12.75" customHeight="1" x14ac:dyDescent="0.25"/>
    <row r="168" spans="2:13" s="91" customFormat="1" ht="12.75" customHeight="1" x14ac:dyDescent="0.25">
      <c r="I168" s="93" t="s">
        <v>16</v>
      </c>
    </row>
    <row r="169" spans="2:13" s="91" customFormat="1" ht="12.75" customHeight="1" x14ac:dyDescent="0.25"/>
    <row r="65411" ht="12.9" customHeight="1" x14ac:dyDescent="0.2"/>
    <row r="65412" ht="12.9" customHeight="1" x14ac:dyDescent="0.2"/>
    <row r="65413" ht="12.9" customHeight="1" x14ac:dyDescent="0.2"/>
    <row r="65414" ht="12.9" customHeight="1" x14ac:dyDescent="0.2"/>
    <row r="65415" ht="12.9" customHeight="1" x14ac:dyDescent="0.2"/>
    <row r="65416" ht="12.9" customHeight="1" x14ac:dyDescent="0.2"/>
    <row r="65417" ht="12.9" customHeight="1" x14ac:dyDescent="0.2"/>
    <row r="65418" ht="12.9" customHeight="1" x14ac:dyDescent="0.2"/>
    <row r="65419" ht="12.9" customHeight="1" x14ac:dyDescent="0.2"/>
    <row r="65420" ht="12.9" customHeight="1" x14ac:dyDescent="0.2"/>
    <row r="65421" ht="12.9" customHeight="1" x14ac:dyDescent="0.2"/>
    <row r="65422" ht="12.9" customHeight="1" x14ac:dyDescent="0.2"/>
    <row r="65423" ht="12.9" customHeight="1" x14ac:dyDescent="0.2"/>
    <row r="65424" ht="12.9" customHeight="1" x14ac:dyDescent="0.2"/>
    <row r="65425" ht="12.9" customHeight="1" x14ac:dyDescent="0.2"/>
    <row r="65426" ht="12.9" customHeight="1" x14ac:dyDescent="0.2"/>
    <row r="65427" ht="12.9" customHeight="1" x14ac:dyDescent="0.2"/>
    <row r="65428" ht="12.9" customHeight="1" x14ac:dyDescent="0.2"/>
    <row r="65429" ht="12.9" customHeight="1" x14ac:dyDescent="0.2"/>
    <row r="65430" ht="12.9" customHeight="1" x14ac:dyDescent="0.2"/>
    <row r="65431" ht="12.9" customHeight="1" x14ac:dyDescent="0.2"/>
    <row r="65432" ht="12.9" customHeight="1" x14ac:dyDescent="0.2"/>
    <row r="65433" ht="12.9" customHeight="1" x14ac:dyDescent="0.2"/>
    <row r="65434" ht="12.9" customHeight="1" x14ac:dyDescent="0.2"/>
    <row r="65435" ht="12.9" customHeight="1" x14ac:dyDescent="0.2"/>
    <row r="65436" ht="12.9" customHeight="1" x14ac:dyDescent="0.2"/>
    <row r="65437" ht="12.9" customHeight="1" x14ac:dyDescent="0.2"/>
    <row r="65438" ht="12.9" customHeight="1" x14ac:dyDescent="0.2"/>
    <row r="65439" ht="12.9" customHeight="1" x14ac:dyDescent="0.2"/>
    <row r="65440" ht="12.9" customHeight="1" x14ac:dyDescent="0.2"/>
    <row r="65441" ht="12.9" customHeight="1" x14ac:dyDescent="0.2"/>
    <row r="65442" ht="12.9" customHeight="1" x14ac:dyDescent="0.2"/>
  </sheetData>
  <sheetProtection selectLockedCells="1" selectUnlockedCells="1"/>
  <mergeCells count="13">
    <mergeCell ref="B8:F8"/>
    <mergeCell ref="C20:L20"/>
    <mergeCell ref="C25:L25"/>
    <mergeCell ref="B29:F29"/>
    <mergeCell ref="C46:L46"/>
    <mergeCell ref="I135:J135"/>
    <mergeCell ref="B154:F154"/>
    <mergeCell ref="B161:L161"/>
    <mergeCell ref="C55:L55"/>
    <mergeCell ref="C59:L59"/>
    <mergeCell ref="C62:L62"/>
    <mergeCell ref="B68:F68"/>
    <mergeCell ref="B134:F134"/>
  </mergeCells>
  <pageMargins left="0" right="0" top="0.39374999999999999" bottom="0.39374999999999999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90" zoomScaleNormal="90" workbookViewId="0"/>
  </sheetViews>
  <sheetFormatPr defaultRowHeight="13.2" x14ac:dyDescent="0.25"/>
  <sheetData>
    <row r="1" customFormat="1" ht="12.75" customHeight="1" x14ac:dyDescent="0.25"/>
  </sheetData>
  <sheetProtection selectLockedCells="1" selectUnlockedCells="1"/>
  <pageMargins left="0.78749999999999998" right="0.78749999999999998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90" zoomScaleNormal="90" workbookViewId="0"/>
  </sheetViews>
  <sheetFormatPr defaultRowHeight="13.2" x14ac:dyDescent="0.25"/>
  <sheetData>
    <row r="1" customFormat="1" ht="12.75" customHeight="1" x14ac:dyDescent="0.25"/>
  </sheetData>
  <sheetProtection selectLockedCells="1" selectUnlockedCells="1"/>
  <pageMargins left="0.78749999999999998" right="0.78749999999999998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2024-04-08T12:10:22Z</cp:lastPrinted>
  <dcterms:created xsi:type="dcterms:W3CDTF">2024-03-27T12:13:37Z</dcterms:created>
  <dcterms:modified xsi:type="dcterms:W3CDTF">2024-04-08T12:10:33Z</dcterms:modified>
</cp:coreProperties>
</file>